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marianaomiprado_javerianacali_edu_co/Documents/PD 2022-2/PD2/Entrega Final/2022202 - Anexos/"/>
    </mc:Choice>
  </mc:AlternateContent>
  <xr:revisionPtr revIDLastSave="358" documentId="11_07F31A400C18D7BDF4C491CF2D1F3AD4924B558D" xr6:coauthVersionLast="47" xr6:coauthVersionMax="47" xr10:uidLastSave="{0FFE4EAE-7A68-4BF3-8CFC-702E28DAF079}"/>
  <bookViews>
    <workbookView xWindow="-120" yWindow="-120" windowWidth="20730" windowHeight="11040" tabRatio="810" firstSheet="2" activeTab="8" xr2:uid="{00000000-000D-0000-FFFF-FFFF00000000}"/>
  </bookViews>
  <sheets>
    <sheet name="Energía y Agua" sheetId="1" r:id="rId1"/>
    <sheet name="Costos y Producción" sheetId="21" r:id="rId2"/>
    <sheet name="ManoObra" sheetId="5" r:id="rId3"/>
    <sheet name="Depreciación" sheetId="2" r:id="rId4"/>
    <sheet name="Crédito" sheetId="8" r:id="rId5"/>
    <sheet name="Inversión Equipos" sheetId="3" r:id="rId6"/>
    <sheet name="Costo Opalizado" sheetId="19" r:id="rId7"/>
    <sheet name="Flujo de Caja" sheetId="9" r:id="rId8"/>
    <sheet name="Diseño de la Planta" sheetId="23" r:id="rId9"/>
    <sheet name="Hoja1" sheetId="22" state="hidden" r:id="rId10"/>
  </sheets>
  <externalReferences>
    <externalReference r:id="rId11"/>
  </externalReferences>
  <definedNames>
    <definedName name="solver_adj" localSheetId="1" hidden="1">'Costos y Producción'!$D$15</definedName>
    <definedName name="solver_adj" localSheetId="7" hidden="1">'Flujo de Caja'!$F$7</definedName>
    <definedName name="solver_cvg" localSheetId="1" hidden="1">0.0001</definedName>
    <definedName name="solver_cvg" localSheetId="7" hidden="1">0.0001</definedName>
    <definedName name="solver_drv" localSheetId="1" hidden="1">2</definedName>
    <definedName name="solver_drv" localSheetId="7" hidden="1">1</definedName>
    <definedName name="solver_eng" localSheetId="1" hidden="1">1</definedName>
    <definedName name="solver_eng" localSheetId="7" hidden="1">1</definedName>
    <definedName name="solver_est" localSheetId="1" hidden="1">1</definedName>
    <definedName name="solver_est" localSheetId="7" hidden="1">1</definedName>
    <definedName name="solver_itr" localSheetId="1" hidden="1">2147483647</definedName>
    <definedName name="solver_itr" localSheetId="7" hidden="1">2147483647</definedName>
    <definedName name="solver_mip" localSheetId="1" hidden="1">2147483647</definedName>
    <definedName name="solver_mip" localSheetId="7" hidden="1">2147483647</definedName>
    <definedName name="solver_mni" localSheetId="1" hidden="1">30</definedName>
    <definedName name="solver_mni" localSheetId="7" hidden="1">30</definedName>
    <definedName name="solver_mrt" localSheetId="1" hidden="1">0.075</definedName>
    <definedName name="solver_mrt" localSheetId="7" hidden="1">0.075</definedName>
    <definedName name="solver_msl" localSheetId="1" hidden="1">2</definedName>
    <definedName name="solver_msl" localSheetId="7" hidden="1">2</definedName>
    <definedName name="solver_neg" localSheetId="1" hidden="1">1</definedName>
    <definedName name="solver_neg" localSheetId="7" hidden="1">1</definedName>
    <definedName name="solver_nod" localSheetId="1" hidden="1">2147483647</definedName>
    <definedName name="solver_nod" localSheetId="7" hidden="1">2147483647</definedName>
    <definedName name="solver_num" localSheetId="1" hidden="1">0</definedName>
    <definedName name="solver_num" localSheetId="7" hidden="1">0</definedName>
    <definedName name="solver_nwt" localSheetId="1" hidden="1">1</definedName>
    <definedName name="solver_nwt" localSheetId="7" hidden="1">1</definedName>
    <definedName name="solver_opt" localSheetId="1" hidden="1">'Costos y Producción'!$C$15</definedName>
    <definedName name="solver_opt" localSheetId="7" hidden="1">'Flujo de Caja'!$E$23</definedName>
    <definedName name="solver_pre" localSheetId="1" hidden="1">0.000001</definedName>
    <definedName name="solver_pre" localSheetId="7" hidden="1">0.000001</definedName>
    <definedName name="solver_rbv" localSheetId="1" hidden="1">2</definedName>
    <definedName name="solver_rbv" localSheetId="7" hidden="1">1</definedName>
    <definedName name="solver_rlx" localSheetId="1" hidden="1">2</definedName>
    <definedName name="solver_rlx" localSheetId="7" hidden="1">2</definedName>
    <definedName name="solver_rsd" localSheetId="1" hidden="1">0</definedName>
    <definedName name="solver_rsd" localSheetId="7" hidden="1">0</definedName>
    <definedName name="solver_scl" localSheetId="1" hidden="1">2</definedName>
    <definedName name="solver_scl" localSheetId="7" hidden="1">1</definedName>
    <definedName name="solver_sho" localSheetId="1" hidden="1">2</definedName>
    <definedName name="solver_sho" localSheetId="7" hidden="1">2</definedName>
    <definedName name="solver_ssz" localSheetId="1" hidden="1">100</definedName>
    <definedName name="solver_ssz" localSheetId="7" hidden="1">100</definedName>
    <definedName name="solver_tim" localSheetId="1" hidden="1">2147483647</definedName>
    <definedName name="solver_tim" localSheetId="7" hidden="1">2147483647</definedName>
    <definedName name="solver_tol" localSheetId="1" hidden="1">0.01</definedName>
    <definedName name="solver_tol" localSheetId="7" hidden="1">0.01</definedName>
    <definedName name="solver_typ" localSheetId="1" hidden="1">3</definedName>
    <definedName name="solver_typ" localSheetId="7" hidden="1">3</definedName>
    <definedName name="solver_val" localSheetId="1" hidden="1">18</definedName>
    <definedName name="solver_val" localSheetId="7" hidden="1">0</definedName>
    <definedName name="solver_ver" localSheetId="1" hidden="1">3</definedName>
    <definedName name="solver_ver" localSheetId="7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3" l="1"/>
  <c r="H15" i="23"/>
  <c r="F17" i="23"/>
  <c r="G1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7" i="23"/>
  <c r="G7" i="23" s="1"/>
  <c r="E26" i="9"/>
  <c r="O9" i="19"/>
  <c r="I9" i="21"/>
  <c r="C9" i="21"/>
  <c r="C8" i="21"/>
  <c r="I5" i="19" l="1"/>
  <c r="E19" i="19"/>
  <c r="G22" i="21"/>
  <c r="C10" i="21"/>
  <c r="H29" i="21"/>
  <c r="H27" i="21"/>
  <c r="I14" i="19" l="1"/>
  <c r="I15" i="19" l="1"/>
  <c r="E8" i="21"/>
  <c r="E24" i="9"/>
  <c r="G26" i="1" l="1"/>
  <c r="J36" i="1"/>
  <c r="K36" i="1" s="1"/>
  <c r="C40" i="5"/>
  <c r="J7" i="5" s="1"/>
  <c r="K7" i="5" s="1"/>
  <c r="C39" i="5"/>
  <c r="E15" i="21"/>
  <c r="F15" i="21"/>
  <c r="E22" i="21"/>
  <c r="C15" i="21" l="1"/>
  <c r="K22" i="1" l="1"/>
  <c r="I8" i="3"/>
  <c r="H10" i="1"/>
  <c r="H9" i="1"/>
  <c r="H8" i="1"/>
  <c r="H3" i="3" l="1"/>
  <c r="J16" i="1" l="1"/>
  <c r="I3" i="3"/>
  <c r="C29" i="2" s="1"/>
  <c r="F30" i="2" l="1"/>
  <c r="F29" i="2"/>
  <c r="E25" i="9"/>
  <c r="E11" i="21"/>
  <c r="F11" i="21" s="1"/>
  <c r="G7" i="9"/>
  <c r="H7" i="9" s="1"/>
  <c r="I7" i="9" s="1"/>
  <c r="J7" i="9" s="1"/>
  <c r="F31" i="2" l="1"/>
  <c r="F32" i="2" s="1"/>
  <c r="G29" i="2" s="1"/>
  <c r="G30" i="2"/>
  <c r="E9" i="21"/>
  <c r="E10" i="21"/>
  <c r="F4" i="21"/>
  <c r="C5" i="21"/>
  <c r="C17" i="21" l="1"/>
  <c r="C21" i="21" s="1"/>
  <c r="G32" i="2"/>
  <c r="H29" i="2" s="1"/>
  <c r="G31" i="2"/>
  <c r="H30" i="2"/>
  <c r="F9" i="21"/>
  <c r="F8" i="21"/>
  <c r="F10" i="21"/>
  <c r="G10" i="21" s="1"/>
  <c r="G18" i="19"/>
  <c r="K18" i="19" s="1"/>
  <c r="G8" i="19"/>
  <c r="K8" i="19" l="1"/>
  <c r="O6" i="19" s="1"/>
  <c r="G8" i="21"/>
  <c r="H8" i="21" s="1"/>
  <c r="H31" i="2"/>
  <c r="I30" i="2"/>
  <c r="H32" i="2"/>
  <c r="I29" i="2" s="1"/>
  <c r="I32" i="2" s="1"/>
  <c r="J29" i="2" s="1"/>
  <c r="H10" i="21"/>
  <c r="I10" i="21" s="1"/>
  <c r="D21" i="21"/>
  <c r="E21" i="21" s="1"/>
  <c r="O7" i="19"/>
  <c r="K16" i="1"/>
  <c r="K33" i="1"/>
  <c r="G10" i="1"/>
  <c r="G9" i="1"/>
  <c r="G8" i="1"/>
  <c r="E7" i="1"/>
  <c r="G7" i="1" s="1"/>
  <c r="G25" i="1" s="1"/>
  <c r="P7" i="19" l="1"/>
  <c r="P6" i="19"/>
  <c r="B6" i="3"/>
  <c r="I6" i="3" s="1"/>
  <c r="C11" i="2" s="1"/>
  <c r="F11" i="2" s="1"/>
  <c r="I8" i="21"/>
  <c r="J8" i="21" s="1"/>
  <c r="F21" i="21"/>
  <c r="G21" i="21" s="1"/>
  <c r="J10" i="21"/>
  <c r="I27" i="1" s="1"/>
  <c r="D27" i="1"/>
  <c r="J30" i="2"/>
  <c r="I31" i="2"/>
  <c r="H30" i="21"/>
  <c r="J7" i="1"/>
  <c r="K7" i="1" s="1"/>
  <c r="B4" i="3"/>
  <c r="I4" i="3" s="1"/>
  <c r="C5" i="2" s="1"/>
  <c r="F6" i="2" s="1"/>
  <c r="F7" i="2" s="1"/>
  <c r="D25" i="1"/>
  <c r="J8" i="1"/>
  <c r="K8" i="1" s="1"/>
  <c r="J10" i="1"/>
  <c r="K10" i="1" s="1"/>
  <c r="J9" i="1"/>
  <c r="K9" i="1" s="1"/>
  <c r="F20" i="5"/>
  <c r="J5" i="5" s="1"/>
  <c r="C20" i="5"/>
  <c r="J6" i="5" s="1"/>
  <c r="K6" i="5" s="1"/>
  <c r="F19" i="5"/>
  <c r="C19" i="5"/>
  <c r="K5" i="5" l="1"/>
  <c r="J8" i="5"/>
  <c r="H26" i="21" s="1"/>
  <c r="F12" i="2"/>
  <c r="F13" i="2" s="1"/>
  <c r="F14" i="2" s="1"/>
  <c r="G11" i="2" s="1"/>
  <c r="J27" i="1"/>
  <c r="I25" i="1"/>
  <c r="J25" i="1" s="1"/>
  <c r="H21" i="21"/>
  <c r="G9" i="21"/>
  <c r="H9" i="21" s="1"/>
  <c r="B5" i="3" s="1"/>
  <c r="I5" i="3" s="1"/>
  <c r="C17" i="2" s="1"/>
  <c r="F18" i="2" s="1"/>
  <c r="K27" i="1"/>
  <c r="L27" i="1" s="1"/>
  <c r="M27" i="1" s="1"/>
  <c r="F5" i="2"/>
  <c r="F8" i="2" s="1"/>
  <c r="G5" i="2" s="1"/>
  <c r="J31" i="2"/>
  <c r="J32" i="2"/>
  <c r="G12" i="2"/>
  <c r="H12" i="2" s="1"/>
  <c r="K11" i="1"/>
  <c r="L7" i="1" s="1"/>
  <c r="M7" i="1" s="1"/>
  <c r="G6" i="2"/>
  <c r="F17" i="2" l="1"/>
  <c r="J9" i="21"/>
  <c r="I26" i="1" s="1"/>
  <c r="D26" i="1"/>
  <c r="I21" i="21"/>
  <c r="J21" i="21" s="1"/>
  <c r="K8" i="5"/>
  <c r="F19" i="2"/>
  <c r="G18" i="2"/>
  <c r="G13" i="2"/>
  <c r="H13" i="2" s="1"/>
  <c r="G14" i="2"/>
  <c r="H11" i="2" s="1"/>
  <c r="H14" i="2" s="1"/>
  <c r="I11" i="2" s="1"/>
  <c r="I12" i="2"/>
  <c r="G7" i="2"/>
  <c r="H6" i="2"/>
  <c r="G8" i="2"/>
  <c r="H5" i="2" s="1"/>
  <c r="F20" i="2" l="1"/>
  <c r="G17" i="2" s="1"/>
  <c r="J26" i="1"/>
  <c r="D24" i="21"/>
  <c r="D25" i="21" s="1"/>
  <c r="K21" i="21"/>
  <c r="N21" i="21"/>
  <c r="M21" i="21"/>
  <c r="G11" i="21"/>
  <c r="H11" i="21" s="1"/>
  <c r="L21" i="21"/>
  <c r="G20" i="2"/>
  <c r="H17" i="2" s="1"/>
  <c r="H18" i="2"/>
  <c r="G19" i="2"/>
  <c r="H8" i="2"/>
  <c r="I5" i="2" s="1"/>
  <c r="J12" i="2"/>
  <c r="I13" i="2"/>
  <c r="I14" i="2"/>
  <c r="J11" i="2" s="1"/>
  <c r="H7" i="2"/>
  <c r="I6" i="2"/>
  <c r="D26" i="21" l="1"/>
  <c r="H32" i="21"/>
  <c r="D28" i="1"/>
  <c r="B7" i="3"/>
  <c r="I7" i="3" s="1"/>
  <c r="I11" i="21"/>
  <c r="J11" i="21" s="1"/>
  <c r="I28" i="1" s="1"/>
  <c r="C30" i="21"/>
  <c r="F5" i="9"/>
  <c r="H19" i="2"/>
  <c r="I18" i="2"/>
  <c r="H20" i="2"/>
  <c r="I17" i="2" s="1"/>
  <c r="J14" i="2"/>
  <c r="J13" i="2"/>
  <c r="I7" i="2"/>
  <c r="J6" i="2"/>
  <c r="I8" i="2"/>
  <c r="J5" i="2" s="1"/>
  <c r="J28" i="1" l="1"/>
  <c r="F4" i="9"/>
  <c r="G5" i="9"/>
  <c r="C23" i="2"/>
  <c r="I9" i="3"/>
  <c r="I20" i="2"/>
  <c r="J17" i="2" s="1"/>
  <c r="I19" i="2"/>
  <c r="J18" i="2"/>
  <c r="J7" i="2"/>
  <c r="J8" i="2"/>
  <c r="F23" i="2" l="1"/>
  <c r="F24" i="2"/>
  <c r="H5" i="9"/>
  <c r="G4" i="9"/>
  <c r="K3" i="8"/>
  <c r="E19" i="9"/>
  <c r="E20" i="9" s="1"/>
  <c r="J19" i="2"/>
  <c r="J20" i="2"/>
  <c r="D17" i="8"/>
  <c r="D15" i="8"/>
  <c r="E14" i="8"/>
  <c r="D13" i="8"/>
  <c r="K8" i="8"/>
  <c r="K5" i="8" l="1"/>
  <c r="C5" i="8" s="1"/>
  <c r="D18" i="8" s="1"/>
  <c r="K9" i="8"/>
  <c r="D8" i="8" s="1"/>
  <c r="F13" i="9" s="1"/>
  <c r="F36" i="2"/>
  <c r="I5" i="9"/>
  <c r="H4" i="9"/>
  <c r="G24" i="2"/>
  <c r="F25" i="2"/>
  <c r="F35" i="2"/>
  <c r="F12" i="9" s="1"/>
  <c r="F18" i="9" s="1"/>
  <c r="D14" i="8"/>
  <c r="D19" i="8"/>
  <c r="E19" i="8" s="1"/>
  <c r="E18" i="8" s="1"/>
  <c r="F19" i="8" s="1"/>
  <c r="K25" i="1"/>
  <c r="L25" i="1" s="1"/>
  <c r="M25" i="1" s="1"/>
  <c r="K26" i="1"/>
  <c r="L26" i="1" s="1"/>
  <c r="M26" i="1" s="1"/>
  <c r="C9" i="8" l="1"/>
  <c r="G25" i="2"/>
  <c r="F26" i="2"/>
  <c r="G23" i="2" s="1"/>
  <c r="H24" i="2"/>
  <c r="G35" i="2"/>
  <c r="G12" i="9" s="1"/>
  <c r="G18" i="9" s="1"/>
  <c r="J5" i="9"/>
  <c r="J4" i="9" s="1"/>
  <c r="I4" i="9"/>
  <c r="D21" i="8"/>
  <c r="K28" i="1"/>
  <c r="L28" i="1" s="1"/>
  <c r="M28" i="1" s="1"/>
  <c r="M29" i="1" s="1"/>
  <c r="M33" i="1" s="1"/>
  <c r="H8" i="8"/>
  <c r="J13" i="9" s="1"/>
  <c r="G8" i="8"/>
  <c r="I13" i="9" s="1"/>
  <c r="F8" i="8"/>
  <c r="H13" i="9" s="1"/>
  <c r="E8" i="8"/>
  <c r="G13" i="9" s="1"/>
  <c r="D7" i="8"/>
  <c r="D6" i="8" s="1"/>
  <c r="D9" i="8" s="1"/>
  <c r="E7" i="8" s="1"/>
  <c r="I24" i="2" l="1"/>
  <c r="H35" i="2"/>
  <c r="H12" i="9" s="1"/>
  <c r="H18" i="9" s="1"/>
  <c r="G26" i="2"/>
  <c r="H23" i="2" s="1"/>
  <c r="G36" i="2"/>
  <c r="H25" i="2"/>
  <c r="J29" i="1"/>
  <c r="E6" i="8"/>
  <c r="E9" i="8" s="1"/>
  <c r="F7" i="8" s="1"/>
  <c r="F6" i="8" s="1"/>
  <c r="F9" i="8" s="1"/>
  <c r="H26" i="2" l="1"/>
  <c r="I23" i="2" s="1"/>
  <c r="H36" i="2"/>
  <c r="I25" i="2"/>
  <c r="J24" i="2"/>
  <c r="I35" i="2"/>
  <c r="I12" i="9" s="1"/>
  <c r="I18" i="9" s="1"/>
  <c r="K29" i="1"/>
  <c r="L29" i="1"/>
  <c r="H31" i="21" s="1"/>
  <c r="H33" i="21" s="1"/>
  <c r="H34" i="21" s="1"/>
  <c r="G7" i="8"/>
  <c r="G6" i="8" s="1"/>
  <c r="G9" i="8" s="1"/>
  <c r="J25" i="2" l="1"/>
  <c r="J35" i="2"/>
  <c r="J12" i="9" s="1"/>
  <c r="J18" i="9" s="1"/>
  <c r="I36" i="2"/>
  <c r="I26" i="2"/>
  <c r="J23" i="2" s="1"/>
  <c r="H7" i="8"/>
  <c r="H6" i="8" s="1"/>
  <c r="H9" i="8" s="1"/>
  <c r="J36" i="2" l="1"/>
  <c r="J26" i="2"/>
  <c r="F9" i="9" l="1"/>
  <c r="F11" i="9" s="1"/>
  <c r="F14" i="9" l="1"/>
  <c r="F15" i="9" s="1"/>
  <c r="G9" i="9"/>
  <c r="G11" i="9" s="1"/>
  <c r="G14" i="9" s="1"/>
  <c r="G15" i="9" s="1"/>
  <c r="G16" i="9" s="1"/>
  <c r="G20" i="9" s="1"/>
  <c r="F16" i="9" l="1"/>
  <c r="F20" i="9" s="1"/>
  <c r="H9" i="9"/>
  <c r="I9" i="9" s="1"/>
  <c r="H11" i="9" l="1"/>
  <c r="H14" i="9" s="1"/>
  <c r="H15" i="9" s="1"/>
  <c r="H16" i="9" s="1"/>
  <c r="H20" i="9" s="1"/>
  <c r="J9" i="9"/>
  <c r="J11" i="9" s="1"/>
  <c r="J14" i="9" s="1"/>
  <c r="J15" i="9" s="1"/>
  <c r="J16" i="9" s="1"/>
  <c r="J20" i="9" s="1"/>
  <c r="I11" i="9"/>
  <c r="I14" i="9" s="1"/>
  <c r="I15" i="9" s="1"/>
  <c r="I16" i="9" s="1"/>
  <c r="I20" i="9" s="1"/>
  <c r="E23" i="9" l="1"/>
  <c r="E2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Daniela Vanessa Figueroa Eraso</author>
  </authors>
  <commentList>
    <comment ref="E1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Tasa de impuestos</t>
        </r>
      </text>
    </comment>
  </commentList>
</comments>
</file>

<file path=xl/sharedStrings.xml><?xml version="1.0" encoding="utf-8"?>
<sst xmlns="http://schemas.openxmlformats.org/spreadsheetml/2006/main" count="432" uniqueCount="245">
  <si>
    <t>LABORATORIO</t>
  </si>
  <si>
    <t>Tarifa Energía Javeriana KW*h</t>
  </si>
  <si>
    <t>Kilos Producidos</t>
  </si>
  <si>
    <t>ENERGÍA</t>
  </si>
  <si>
    <t>Equipos</t>
  </si>
  <si>
    <t>Cantidad de Equipos</t>
  </si>
  <si>
    <t>Amperios</t>
  </si>
  <si>
    <t>Voltios</t>
  </si>
  <si>
    <t>KW</t>
  </si>
  <si>
    <t>Tiempo (h)</t>
  </si>
  <si>
    <t>Frecuencia Total</t>
  </si>
  <si>
    <t>Consumo Total (KWh)</t>
  </si>
  <si>
    <t>Consumo Total ($)</t>
  </si>
  <si>
    <t>Costo Total del Ejercicio</t>
  </si>
  <si>
    <t>Costo/kg A-E</t>
  </si>
  <si>
    <t>Mufla</t>
  </si>
  <si>
    <t>Molino de bolas</t>
  </si>
  <si>
    <t>Molino los Ángeles</t>
  </si>
  <si>
    <t>Tamizadora</t>
  </si>
  <si>
    <t>Total</t>
  </si>
  <si>
    <t>Tarifa Agua (m3)</t>
  </si>
  <si>
    <t>AGUA</t>
  </si>
  <si>
    <t xml:space="preserve">Concepto </t>
  </si>
  <si>
    <t>Metros cúbicos requeridos por cada 1000 kg de Escoria</t>
  </si>
  <si>
    <t xml:space="preserve">Kilos </t>
  </si>
  <si>
    <t>Consumo Total (m3)</t>
  </si>
  <si>
    <t>Utilizada para apagar la escoria</t>
  </si>
  <si>
    <t>ESCALA INDUSTRIAL</t>
  </si>
  <si>
    <t>Tarifa Energía Industrial KW*h</t>
  </si>
  <si>
    <t>Días Laborales</t>
  </si>
  <si>
    <t>Frecuencia diaria</t>
  </si>
  <si>
    <t>Consumo diario(Kwh)</t>
  </si>
  <si>
    <t>Costo Diario ($)</t>
  </si>
  <si>
    <t>Costo mensual ($)</t>
  </si>
  <si>
    <t>Costo anual ($)</t>
  </si>
  <si>
    <t>Horno HSL 1000</t>
  </si>
  <si>
    <t xml:space="preserve">Molino </t>
  </si>
  <si>
    <t>Horno CC-500E</t>
  </si>
  <si>
    <t>Totales</t>
  </si>
  <si>
    <t xml:space="preserve">Costo Anual </t>
  </si>
  <si>
    <t>Equipo</t>
  </si>
  <si>
    <t>Consumo</t>
  </si>
  <si>
    <t>Ton</t>
  </si>
  <si>
    <t>Escoria de Aluminio</t>
  </si>
  <si>
    <t>Costo Ton</t>
  </si>
  <si>
    <t>Toneladas Mes</t>
  </si>
  <si>
    <t>Cantidad MP diaria Ton</t>
  </si>
  <si>
    <t>Toneladas Año</t>
  </si>
  <si>
    <t>Turnos por Día</t>
  </si>
  <si>
    <t>Capacidad  (Kg)</t>
  </si>
  <si>
    <t>Tiempo de Ciclo (min)</t>
  </si>
  <si>
    <t>Frecuencia Máx de uso del equipo por Día</t>
  </si>
  <si>
    <t>Capacidad Máx por Equipo / Día</t>
  </si>
  <si>
    <t>Equipos requeridos para cumplir demanda diaria</t>
  </si>
  <si>
    <t>Equipos Redondeado</t>
  </si>
  <si>
    <t>% Utilización</t>
  </si>
  <si>
    <t>Frecuencia de Uso diaria por equipo</t>
  </si>
  <si>
    <t>Molino</t>
  </si>
  <si>
    <t xml:space="preserve">Cap. equipo </t>
  </si>
  <si>
    <t>Capacidad entre Escoria y Agua</t>
  </si>
  <si>
    <t xml:space="preserve">Equipo </t>
  </si>
  <si>
    <t xml:space="preserve"> (m3)</t>
  </si>
  <si>
    <t>Escoria (Ton)</t>
  </si>
  <si>
    <t>Escoria (m3)</t>
  </si>
  <si>
    <t>Agua (m3)</t>
  </si>
  <si>
    <t xml:space="preserve">Tanque </t>
  </si>
  <si>
    <t>Escoria Inicial / Día (Kg)</t>
  </si>
  <si>
    <t>Producción Diaria Según el Rendimiento por Proceso</t>
  </si>
  <si>
    <t>Producción por cada Tamaño de partícula después de tamizar</t>
  </si>
  <si>
    <t>Apagado</t>
  </si>
  <si>
    <t>Secado</t>
  </si>
  <si>
    <t>Molido</t>
  </si>
  <si>
    <t>Tamizado</t>
  </si>
  <si>
    <t>Calcinado</t>
  </si>
  <si>
    <t>Moliendo</t>
  </si>
  <si>
    <t>250 μm &lt; X</t>
  </si>
  <si>
    <t>180 μm &lt; X &lt; 250 μm</t>
  </si>
  <si>
    <t>150 μm &lt; X &lt; 180 μm</t>
  </si>
  <si>
    <t>75 μm &lt; X &lt; 150 μm</t>
  </si>
  <si>
    <t>X &lt; 75 μm</t>
  </si>
  <si>
    <t>Cantidad Procesada (Kg)</t>
  </si>
  <si>
    <t>Rendimiento</t>
  </si>
  <si>
    <t>Cantidad Bultos día (25 Kg)</t>
  </si>
  <si>
    <t>Estado de Costos</t>
  </si>
  <si>
    <t>Cantidad Bultos Mes (25 Kg)</t>
  </si>
  <si>
    <t>Costos Fijos</t>
  </si>
  <si>
    <t>Cantidad Bultos Año (25 Kg)</t>
  </si>
  <si>
    <t>Mano de Obra Directa</t>
  </si>
  <si>
    <t>Arriendo</t>
  </si>
  <si>
    <t>Empaque Polipropileno</t>
  </si>
  <si>
    <t>Costos Variables</t>
  </si>
  <si>
    <t>Capacidad por Saco (kg)</t>
  </si>
  <si>
    <t>Materia Prima</t>
  </si>
  <si>
    <t>Cantidad Empaque</t>
  </si>
  <si>
    <t>Agua</t>
  </si>
  <si>
    <t>Precio Empaque</t>
  </si>
  <si>
    <t>Energía</t>
  </si>
  <si>
    <t>Costo de Producción Mensual</t>
  </si>
  <si>
    <t>Costo de producción Anual</t>
  </si>
  <si>
    <t>Salario Supervisor</t>
  </si>
  <si>
    <t>Salario Operario</t>
  </si>
  <si>
    <t>Transporte</t>
  </si>
  <si>
    <t>Liquidación para el Empleador</t>
  </si>
  <si>
    <t>Cantidad</t>
  </si>
  <si>
    <t>Personal</t>
  </si>
  <si>
    <t>Costo Mensual</t>
  </si>
  <si>
    <t>Costo Anual</t>
  </si>
  <si>
    <t>PRESTACIONES SOCIALES</t>
  </si>
  <si>
    <t>?</t>
  </si>
  <si>
    <t>Operarios</t>
  </si>
  <si>
    <t>Cesantías</t>
  </si>
  <si>
    <t>supervisor</t>
  </si>
  <si>
    <t>Intereses sobre cesantías</t>
  </si>
  <si>
    <t>Gerente</t>
  </si>
  <si>
    <t>Primas</t>
  </si>
  <si>
    <t>Costo Total</t>
  </si>
  <si>
    <t>Vacaciones</t>
  </si>
  <si>
    <t>APORTES A LA SEGURIDAD SOCIAL</t>
  </si>
  <si>
    <t xml:space="preserve">Asignación de Personal a los Procesos </t>
  </si>
  <si>
    <t>Pensiones (AFP)</t>
  </si>
  <si>
    <t>Proceso</t>
  </si>
  <si>
    <t>Salud (EPS)</t>
  </si>
  <si>
    <t>Riesgos Laborales (ARL)</t>
  </si>
  <si>
    <t>Horno y Muflas</t>
  </si>
  <si>
    <t>PARAFISCALES</t>
  </si>
  <si>
    <t>Tamizadora y Empaque</t>
  </si>
  <si>
    <t>Caja de compensación familiar</t>
  </si>
  <si>
    <t>General</t>
  </si>
  <si>
    <t>ICBF</t>
  </si>
  <si>
    <t>SENA</t>
  </si>
  <si>
    <t>*Exoneración para empleadores de acuerdo con el artículo 65 de la Ley 1819 de 2016, para trabajadores que devenguen menos de 10 SMMLV. Salud, SENA e ICBF quedan en cero pesos para el empleador.</t>
  </si>
  <si>
    <t>TOTAL</t>
  </si>
  <si>
    <t>Total con exoneración</t>
  </si>
  <si>
    <t>Salario Gerente</t>
  </si>
  <si>
    <t>Depreciación Lineal</t>
  </si>
  <si>
    <t xml:space="preserve">Activo </t>
  </si>
  <si>
    <t>Horno de calcinado</t>
  </si>
  <si>
    <t>Año</t>
  </si>
  <si>
    <t>Valor del Activo</t>
  </si>
  <si>
    <t>Valor en Libros</t>
  </si>
  <si>
    <t>Vida Útil</t>
  </si>
  <si>
    <t>Depreciación Periódica</t>
  </si>
  <si>
    <t>Valor residual</t>
  </si>
  <si>
    <t>Depreciación Acumulada</t>
  </si>
  <si>
    <t>Valor Final</t>
  </si>
  <si>
    <t>Horno de secado</t>
  </si>
  <si>
    <t>Báscula y Tanque</t>
  </si>
  <si>
    <t>Depreciación Total del año</t>
  </si>
  <si>
    <t xml:space="preserve">Valor en Libros </t>
  </si>
  <si>
    <t>CRÉDITO</t>
  </si>
  <si>
    <t>AÑO</t>
  </si>
  <si>
    <t>Inversión</t>
  </si>
  <si>
    <t xml:space="preserve">% préstamo </t>
  </si>
  <si>
    <t>PRESTAMO</t>
  </si>
  <si>
    <t>Préstamo</t>
  </si>
  <si>
    <t>AMORTIZACION (CAPITAL)</t>
  </si>
  <si>
    <t>Tasa</t>
  </si>
  <si>
    <t>INTERESES</t>
  </si>
  <si>
    <t>Período de gracia</t>
  </si>
  <si>
    <t>CUOTA</t>
  </si>
  <si>
    <t>Período de pago</t>
  </si>
  <si>
    <t>SALDO</t>
  </si>
  <si>
    <t>Cuota</t>
  </si>
  <si>
    <t>Calculo del WACC</t>
  </si>
  <si>
    <t>Costo de la deuda</t>
  </si>
  <si>
    <t>Costo de la deuda despues de impuestos (rd)</t>
  </si>
  <si>
    <t>Costo de Capital Propio (rp)</t>
  </si>
  <si>
    <t>Total Inversión Inicial</t>
  </si>
  <si>
    <t>A+B</t>
  </si>
  <si>
    <t>Valor de la Deuda</t>
  </si>
  <si>
    <t>A</t>
  </si>
  <si>
    <t>Valor aportado por los inversionistas</t>
  </si>
  <si>
    <t>B</t>
  </si>
  <si>
    <t>WACC</t>
  </si>
  <si>
    <t>Máquinas</t>
  </si>
  <si>
    <t xml:space="preserve">Precio </t>
  </si>
  <si>
    <t>Tanque</t>
  </si>
  <si>
    <t>Horno de Secado HSL 1000</t>
  </si>
  <si>
    <t>110° durante 48 horas</t>
  </si>
  <si>
    <t>Báscula</t>
  </si>
  <si>
    <t>COSTO ALÚMINA COMERCIAL</t>
  </si>
  <si>
    <t>Comparación de Costos</t>
  </si>
  <si>
    <t>Precio Bulto 25kg</t>
  </si>
  <si>
    <t>Consumo (g/cm2)</t>
  </si>
  <si>
    <t>=</t>
  </si>
  <si>
    <t>gramos Requeridos</t>
  </si>
  <si>
    <t>Costo ($/g)</t>
  </si>
  <si>
    <t>Área cm2</t>
  </si>
  <si>
    <t>Costo Mayor</t>
  </si>
  <si>
    <t>Costo Menor</t>
  </si>
  <si>
    <t xml:space="preserve">Costo ($/cm2) </t>
  </si>
  <si>
    <t>Porcentaje Sobrecosto</t>
  </si>
  <si>
    <t>COSTO ALÚMINA-ESPINELA</t>
  </si>
  <si>
    <t>Gramos Requeridos</t>
  </si>
  <si>
    <t>AÑOS</t>
  </si>
  <si>
    <t xml:space="preserve"> (=)</t>
  </si>
  <si>
    <t>Ingreso Ventas</t>
  </si>
  <si>
    <t>$</t>
  </si>
  <si>
    <t>%Crecimiento Costos</t>
  </si>
  <si>
    <t xml:space="preserve">UNIDADES PRODUCIDAS </t>
  </si>
  <si>
    <t>UND</t>
  </si>
  <si>
    <t>%Crecimiento precio de venta</t>
  </si>
  <si>
    <t>Incremento Anual de Producción</t>
  </si>
  <si>
    <t>%</t>
  </si>
  <si>
    <t>PRECIO POR UNIDAD</t>
  </si>
  <si>
    <t>Tasa de Impuestos</t>
  </si>
  <si>
    <t>Incremento Anual Precio</t>
  </si>
  <si>
    <t>(-)</t>
  </si>
  <si>
    <t>Costos Operativos</t>
  </si>
  <si>
    <t>Incremento anual costo</t>
  </si>
  <si>
    <t>(=)</t>
  </si>
  <si>
    <t>Utilidad Bruta</t>
  </si>
  <si>
    <t>Depreciaciones</t>
  </si>
  <si>
    <t>Amortizaciones</t>
  </si>
  <si>
    <t>Utilidad Antes de Impuestos</t>
  </si>
  <si>
    <t xml:space="preserve">Impuesto sobre la Renta </t>
  </si>
  <si>
    <t>Utilidad Neta o Pérdida</t>
  </si>
  <si>
    <t>(+)</t>
  </si>
  <si>
    <t xml:space="preserve">Valor en libros de las invesiones fijas </t>
  </si>
  <si>
    <t>Flujo de Caja Neto</t>
  </si>
  <si>
    <t>TIR</t>
  </si>
  <si>
    <t>VPN</t>
  </si>
  <si>
    <t>TO</t>
  </si>
  <si>
    <t>ROKA - ROCE - ROC</t>
  </si>
  <si>
    <t>Medida (m)</t>
  </si>
  <si>
    <t>Ancho</t>
  </si>
  <si>
    <t>Profundo</t>
  </si>
  <si>
    <t>Horno Secador</t>
  </si>
  <si>
    <t>Horno Calcinado</t>
  </si>
  <si>
    <t>Zona Enfriamiento</t>
  </si>
  <si>
    <t>Zona Empaque</t>
  </si>
  <si>
    <t>Bodega</t>
  </si>
  <si>
    <t>Oficinas</t>
  </si>
  <si>
    <t>Área planta</t>
  </si>
  <si>
    <t>m^2</t>
  </si>
  <si>
    <t>Área</t>
  </si>
  <si>
    <t>Área Total</t>
  </si>
  <si>
    <t>Área total de los equipos</t>
  </si>
  <si>
    <t>Diseño teniendo en cuenta</t>
  </si>
  <si>
    <t>Pasillos</t>
  </si>
  <si>
    <t>Espacio de movimiento para los operarios</t>
  </si>
  <si>
    <t>39m x 20m</t>
  </si>
  <si>
    <t>ESCALA 1:1</t>
  </si>
  <si>
    <t>(m^2)</t>
  </si>
  <si>
    <t>Área necesaria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</si>
</sst>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_(&quot;$&quot;\ * #,##0_);_(&quot;$&quot;\ * \(#,##0\);_(&quot;$&quot;\ * &quot;-&quot;??_);_(@_)"/>
    <numFmt numFmtId="168" formatCode="&quot;$&quot;\ #,##0_);[Red]\(&quot;$&quot;\ #,##0\)"/>
    <numFmt numFmtId="169" formatCode="_-* #,##0_-;\-* #,##0_-;_-* &quot;-&quot;??_-;_-@_-"/>
    <numFmt numFmtId="170" formatCode="_-&quot;$&quot;\ * #,##0.0_-;\-&quot;$&quot;\ * #,##0.0_-;_-&quot;$&quot;\ * &quot;-&quot;??_-;_-@_-"/>
    <numFmt numFmtId="171" formatCode="_-&quot;$&quot;\ * #,##0_-;\-&quot;$&quot;\ * #,##0_-;_-&quot;$&quot;\ * &quot;-&quot;??_-;_-@_-"/>
    <numFmt numFmtId="172" formatCode="0.000"/>
    <numFmt numFmtId="173" formatCode="0.0"/>
    <numFmt numFmtId="174" formatCode="0.000000000000000%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33333"/>
      <name val="Arial"/>
      <family val="2"/>
    </font>
    <font>
      <sz val="12"/>
      <color rgb="FFFFFFFF"/>
      <name val="Arial"/>
      <family val="2"/>
    </font>
    <font>
      <sz val="12"/>
      <color rgb="FFFFFF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i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Times"/>
      <family val="1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DDDDDD"/>
      </right>
      <top style="medium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indexed="64"/>
      </right>
      <top/>
      <bottom style="medium">
        <color rgb="FFDDDDDD"/>
      </bottom>
      <diagonal/>
    </border>
    <border>
      <left style="medium">
        <color indexed="64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indexed="64"/>
      </right>
      <top style="medium">
        <color rgb="FFDDDDDD"/>
      </top>
      <bottom style="medium">
        <color rgb="FFDDDDDD"/>
      </bottom>
      <diagonal/>
    </border>
    <border>
      <left style="medium">
        <color indexed="64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indexed="64"/>
      </right>
      <top style="medium">
        <color rgb="FFDDDDDD"/>
      </top>
      <bottom style="medium">
        <color rgb="FFDDDDDD"/>
      </bottom>
      <diagonal/>
    </border>
    <border>
      <left style="medium">
        <color indexed="64"/>
      </left>
      <right/>
      <top style="medium">
        <color rgb="FFDDDDDD"/>
      </top>
      <bottom/>
      <diagonal/>
    </border>
    <border>
      <left/>
      <right style="medium">
        <color indexed="64"/>
      </right>
      <top style="medium">
        <color rgb="FFDDDDDD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7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5" fillId="0" borderId="1" xfId="1" applyNumberFormat="1" applyFont="1" applyFill="1" applyBorder="1"/>
    <xf numFmtId="0" fontId="1" fillId="0" borderId="0" xfId="0" applyFont="1"/>
    <xf numFmtId="10" fontId="0" fillId="0" borderId="0" xfId="0" applyNumberFormat="1"/>
    <xf numFmtId="165" fontId="5" fillId="0" borderId="0" xfId="1" applyNumberFormat="1" applyFont="1"/>
    <xf numFmtId="165" fontId="5" fillId="0" borderId="1" xfId="1" applyNumberFormat="1" applyFont="1" applyBorder="1"/>
    <xf numFmtId="165" fontId="0" fillId="0" borderId="0" xfId="1" applyNumberFormat="1" applyFont="1" applyBorder="1"/>
    <xf numFmtId="9" fontId="0" fillId="0" borderId="1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5" fontId="0" fillId="0" borderId="1" xfId="4" applyNumberFormat="1" applyFont="1" applyBorder="1"/>
    <xf numFmtId="10" fontId="0" fillId="4" borderId="1" xfId="0" applyNumberFormat="1" applyFill="1" applyBorder="1" applyAlignment="1">
      <alignment horizontal="center" vertical="center"/>
    </xf>
    <xf numFmtId="10" fontId="0" fillId="4" borderId="1" xfId="3" applyNumberFormat="1" applyFont="1" applyFill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4" borderId="1" xfId="0" applyNumberFormat="1" applyFill="1" applyBorder="1"/>
    <xf numFmtId="10" fontId="0" fillId="0" borderId="13" xfId="3" applyNumberFormat="1" applyFont="1" applyBorder="1" applyAlignment="1">
      <alignment horizontal="center"/>
    </xf>
    <xf numFmtId="0" fontId="1" fillId="0" borderId="15" xfId="0" applyFont="1" applyBorder="1"/>
    <xf numFmtId="165" fontId="0" fillId="0" borderId="16" xfId="4" applyNumberFormat="1" applyFont="1" applyFill="1" applyBorder="1"/>
    <xf numFmtId="10" fontId="0" fillId="4" borderId="16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165" fontId="5" fillId="0" borderId="0" xfId="4" applyNumberFormat="1" applyFont="1"/>
    <xf numFmtId="165" fontId="5" fillId="0" borderId="1" xfId="4" applyNumberFormat="1" applyFont="1" applyBorder="1"/>
    <xf numFmtId="165" fontId="5" fillId="0" borderId="1" xfId="4" applyNumberFormat="1" applyFont="1" applyFill="1" applyBorder="1"/>
    <xf numFmtId="0" fontId="1" fillId="0" borderId="1" xfId="0" applyFont="1" applyBorder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71" fontId="0" fillId="0" borderId="1" xfId="2" applyNumberFormat="1" applyFont="1" applyBorder="1"/>
    <xf numFmtId="170" fontId="1" fillId="0" borderId="1" xfId="2" applyNumberFormat="1" applyFont="1" applyBorder="1"/>
    <xf numFmtId="171" fontId="1" fillId="0" borderId="1" xfId="2" applyNumberFormat="1" applyFont="1" applyBorder="1"/>
    <xf numFmtId="0" fontId="0" fillId="0" borderId="0" xfId="0" applyAlignment="1">
      <alignment vertical="center" wrapText="1"/>
    </xf>
    <xf numFmtId="171" fontId="0" fillId="0" borderId="1" xfId="2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1" fontId="0" fillId="0" borderId="0" xfId="2" applyNumberFormat="1" applyFont="1" applyBorder="1"/>
    <xf numFmtId="0" fontId="1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65" fontId="0" fillId="0" borderId="0" xfId="4" applyNumberFormat="1" applyFont="1" applyFill="1" applyBorder="1"/>
    <xf numFmtId="165" fontId="0" fillId="0" borderId="0" xfId="0" applyNumberFormat="1"/>
    <xf numFmtId="10" fontId="0" fillId="0" borderId="0" xfId="0" applyNumberFormat="1" applyAlignment="1">
      <alignment horizontal="center"/>
    </xf>
    <xf numFmtId="171" fontId="0" fillId="9" borderId="1" xfId="2" applyNumberFormat="1" applyFont="1" applyFill="1" applyBorder="1"/>
    <xf numFmtId="165" fontId="5" fillId="0" borderId="0" xfId="1" applyNumberFormat="1" applyFont="1" applyBorder="1"/>
    <xf numFmtId="165" fontId="5" fillId="0" borderId="0" xfId="1" applyNumberFormat="1" applyFont="1" applyFill="1" applyBorder="1"/>
    <xf numFmtId="0" fontId="11" fillId="0" borderId="0" xfId="0" applyFont="1"/>
    <xf numFmtId="167" fontId="0" fillId="0" borderId="0" xfId="2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9" fontId="0" fillId="0" borderId="0" xfId="0" applyNumberFormat="1" applyAlignment="1">
      <alignment horizontal="right"/>
    </xf>
    <xf numFmtId="10" fontId="0" fillId="0" borderId="0" xfId="3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8" fontId="0" fillId="0" borderId="0" xfId="0" applyNumberFormat="1" applyAlignment="1">
      <alignment horizontal="right"/>
    </xf>
    <xf numFmtId="171" fontId="1" fillId="0" borderId="1" xfId="0" applyNumberFormat="1" applyFont="1" applyBorder="1"/>
    <xf numFmtId="171" fontId="0" fillId="0" borderId="0" xfId="2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4" xfId="0" applyBorder="1"/>
    <xf numFmtId="0" fontId="2" fillId="0" borderId="22" xfId="0" applyFont="1" applyBorder="1"/>
    <xf numFmtId="0" fontId="2" fillId="0" borderId="22" xfId="0" applyFont="1" applyBorder="1" applyAlignment="1">
      <alignment horizontal="center" vertical="center" wrapText="1"/>
    </xf>
    <xf numFmtId="0" fontId="0" fillId="0" borderId="22" xfId="0" applyBorder="1"/>
    <xf numFmtId="171" fontId="0" fillId="0" borderId="22" xfId="2" applyNumberFormat="1" applyFont="1" applyFill="1" applyBorder="1"/>
    <xf numFmtId="0" fontId="2" fillId="0" borderId="12" xfId="0" applyFont="1" applyBorder="1" applyAlignment="1">
      <alignment horizontal="center" vertical="center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169" fontId="0" fillId="0" borderId="7" xfId="0" applyNumberFormat="1" applyBorder="1"/>
    <xf numFmtId="171" fontId="17" fillId="6" borderId="1" xfId="2" applyNumberFormat="1" applyFont="1" applyFill="1" applyBorder="1" applyAlignment="1">
      <alignment horizontal="center" vertical="center"/>
    </xf>
    <xf numFmtId="171" fontId="17" fillId="9" borderId="1" xfId="2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71" fontId="0" fillId="0" borderId="28" xfId="2" applyNumberFormat="1" applyFont="1" applyBorder="1"/>
    <xf numFmtId="0" fontId="0" fillId="0" borderId="21" xfId="0" applyBorder="1"/>
    <xf numFmtId="171" fontId="0" fillId="0" borderId="16" xfId="2" applyNumberFormat="1" applyFont="1" applyBorder="1"/>
    <xf numFmtId="171" fontId="0" fillId="0" borderId="27" xfId="2" applyNumberFormat="1" applyFont="1" applyBorder="1"/>
    <xf numFmtId="165" fontId="5" fillId="9" borderId="1" xfId="1" applyNumberFormat="1" applyFont="1" applyFill="1" applyBorder="1"/>
    <xf numFmtId="165" fontId="5" fillId="0" borderId="14" xfId="1" applyNumberFormat="1" applyFont="1" applyBorder="1"/>
    <xf numFmtId="167" fontId="0" fillId="0" borderId="28" xfId="2" applyNumberFormat="1" applyFont="1" applyBorder="1" applyAlignment="1">
      <alignment horizontal="right"/>
    </xf>
    <xf numFmtId="9" fontId="0" fillId="0" borderId="28" xfId="0" applyNumberFormat="1" applyBorder="1" applyAlignment="1">
      <alignment horizontal="right"/>
    </xf>
    <xf numFmtId="10" fontId="0" fillId="0" borderId="28" xfId="3" applyNumberFormat="1" applyFont="1" applyBorder="1" applyAlignment="1">
      <alignment horizontal="right"/>
    </xf>
    <xf numFmtId="0" fontId="0" fillId="0" borderId="28" xfId="0" applyBorder="1" applyAlignment="1">
      <alignment horizontal="right"/>
    </xf>
    <xf numFmtId="0" fontId="10" fillId="5" borderId="31" xfId="0" applyFont="1" applyFill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4" xfId="0" applyBorder="1" applyAlignment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71" fontId="0" fillId="6" borderId="1" xfId="2" applyNumberFormat="1" applyFont="1" applyFill="1" applyBorder="1"/>
    <xf numFmtId="171" fontId="0" fillId="0" borderId="1" xfId="0" applyNumberFormat="1" applyBorder="1"/>
    <xf numFmtId="0" fontId="0" fillId="0" borderId="17" xfId="0" applyBorder="1"/>
    <xf numFmtId="171" fontId="17" fillId="6" borderId="17" xfId="2" applyNumberFormat="1" applyFont="1" applyFill="1" applyBorder="1" applyAlignment="1">
      <alignment horizontal="center" vertical="center"/>
    </xf>
    <xf numFmtId="171" fontId="5" fillId="0" borderId="1" xfId="2" applyNumberFormat="1" applyFont="1" applyFill="1" applyBorder="1" applyAlignment="1">
      <alignment horizontal="center" vertical="center"/>
    </xf>
    <xf numFmtId="171" fontId="25" fillId="6" borderId="1" xfId="2" applyNumberFormat="1" applyFont="1" applyFill="1" applyBorder="1"/>
    <xf numFmtId="0" fontId="1" fillId="9" borderId="23" xfId="0" applyFont="1" applyFill="1" applyBorder="1"/>
    <xf numFmtId="0" fontId="1" fillId="9" borderId="14" xfId="0" applyFont="1" applyFill="1" applyBorder="1"/>
    <xf numFmtId="171" fontId="0" fillId="9" borderId="28" xfId="2" applyNumberFormat="1" applyFont="1" applyFill="1" applyBorder="1"/>
    <xf numFmtId="0" fontId="10" fillId="9" borderId="23" xfId="0" applyFont="1" applyFill="1" applyBorder="1"/>
    <xf numFmtId="0" fontId="10" fillId="9" borderId="14" xfId="0" applyFont="1" applyFill="1" applyBorder="1"/>
    <xf numFmtId="44" fontId="0" fillId="0" borderId="1" xfId="0" applyNumberForma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9" fontId="0" fillId="0" borderId="1" xfId="3" applyFont="1" applyBorder="1"/>
    <xf numFmtId="0" fontId="27" fillId="9" borderId="28" xfId="0" applyFont="1" applyFill="1" applyBorder="1" applyAlignment="1">
      <alignment wrapText="1"/>
    </xf>
    <xf numFmtId="0" fontId="13" fillId="7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vertical="center" wrapText="1"/>
    </xf>
    <xf numFmtId="0" fontId="0" fillId="7" borderId="0" xfId="0" applyFill="1" applyAlignment="1">
      <alignment vertical="center" wrapText="1"/>
    </xf>
    <xf numFmtId="171" fontId="17" fillId="9" borderId="17" xfId="2" applyNumberFormat="1" applyFont="1" applyFill="1" applyBorder="1" applyAlignment="1">
      <alignment horizontal="center" vertical="center"/>
    </xf>
    <xf numFmtId="171" fontId="9" fillId="0" borderId="17" xfId="2" applyNumberFormat="1" applyFont="1" applyFill="1" applyBorder="1" applyAlignment="1"/>
    <xf numFmtId="165" fontId="5" fillId="0" borderId="0" xfId="4" applyNumberFormat="1" applyFont="1" applyFill="1" applyBorder="1"/>
    <xf numFmtId="9" fontId="5" fillId="0" borderId="1" xfId="3" applyFont="1" applyFill="1" applyBorder="1"/>
    <xf numFmtId="165" fontId="5" fillId="0" borderId="7" xfId="4" applyNumberFormat="1" applyFont="1" applyFill="1" applyBorder="1"/>
    <xf numFmtId="0" fontId="11" fillId="0" borderId="21" xfId="0" applyFont="1" applyBorder="1"/>
    <xf numFmtId="0" fontId="17" fillId="9" borderId="24" xfId="0" applyFont="1" applyFill="1" applyBorder="1"/>
    <xf numFmtId="0" fontId="17" fillId="9" borderId="1" xfId="0" applyFont="1" applyFill="1" applyBorder="1"/>
    <xf numFmtId="0" fontId="17" fillId="9" borderId="16" xfId="0" applyFont="1" applyFill="1" applyBorder="1"/>
    <xf numFmtId="0" fontId="1" fillId="0" borderId="12" xfId="0" applyFont="1" applyBorder="1"/>
    <xf numFmtId="165" fontId="5" fillId="0" borderId="21" xfId="1" applyNumberFormat="1" applyFont="1" applyBorder="1"/>
    <xf numFmtId="165" fontId="5" fillId="0" borderId="22" xfId="1" applyNumberFormat="1" applyFont="1" applyBorder="1"/>
    <xf numFmtId="168" fontId="0" fillId="0" borderId="28" xfId="0" applyNumberFormat="1" applyBorder="1" applyAlignment="1">
      <alignment horizontal="right"/>
    </xf>
    <xf numFmtId="0" fontId="19" fillId="9" borderId="14" xfId="0" applyFont="1" applyFill="1" applyBorder="1" applyAlignment="1">
      <alignment horizontal="center" vertical="center" wrapText="1"/>
    </xf>
    <xf numFmtId="0" fontId="19" fillId="9" borderId="28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171" fontId="1" fillId="0" borderId="27" xfId="2" applyNumberFormat="1" applyFont="1" applyBorder="1"/>
    <xf numFmtId="0" fontId="19" fillId="9" borderId="38" xfId="0" applyFont="1" applyFill="1" applyBorder="1" applyAlignment="1">
      <alignment horizontal="center" vertical="center" wrapText="1"/>
    </xf>
    <xf numFmtId="169" fontId="19" fillId="9" borderId="39" xfId="1" applyNumberFormat="1" applyFont="1" applyFill="1" applyBorder="1" applyAlignment="1">
      <alignment horizontal="right" vertical="center" wrapText="1"/>
    </xf>
    <xf numFmtId="0" fontId="12" fillId="7" borderId="40" xfId="0" applyFont="1" applyFill="1" applyBorder="1" applyAlignment="1">
      <alignment vertical="center" wrapText="1"/>
    </xf>
    <xf numFmtId="169" fontId="12" fillId="7" borderId="41" xfId="1" applyNumberFormat="1" applyFont="1" applyFill="1" applyBorder="1" applyAlignment="1">
      <alignment horizontal="right" vertical="center" wrapText="1"/>
    </xf>
    <xf numFmtId="0" fontId="12" fillId="7" borderId="42" xfId="0" applyFont="1" applyFill="1" applyBorder="1" applyAlignment="1">
      <alignment vertical="center" wrapText="1"/>
    </xf>
    <xf numFmtId="0" fontId="13" fillId="7" borderId="43" xfId="0" applyFont="1" applyFill="1" applyBorder="1" applyAlignment="1">
      <alignment horizontal="center" vertical="center" wrapText="1"/>
    </xf>
    <xf numFmtId="0" fontId="0" fillId="7" borderId="42" xfId="0" applyFill="1" applyBorder="1" applyAlignment="1">
      <alignment vertical="center" wrapText="1"/>
    </xf>
    <xf numFmtId="169" fontId="0" fillId="7" borderId="43" xfId="1" applyNumberFormat="1" applyFont="1" applyFill="1" applyBorder="1" applyAlignment="1">
      <alignment vertical="center" wrapText="1"/>
    </xf>
    <xf numFmtId="0" fontId="12" fillId="7" borderId="44" xfId="0" applyFont="1" applyFill="1" applyBorder="1" applyAlignment="1">
      <alignment vertical="center" wrapText="1"/>
    </xf>
    <xf numFmtId="0" fontId="12" fillId="7" borderId="45" xfId="0" applyFont="1" applyFill="1" applyBorder="1" applyAlignment="1">
      <alignment vertical="center" wrapText="1"/>
    </xf>
    <xf numFmtId="0" fontId="12" fillId="7" borderId="46" xfId="0" applyFont="1" applyFill="1" applyBorder="1" applyAlignment="1">
      <alignment vertical="center" wrapText="1"/>
    </xf>
    <xf numFmtId="0" fontId="12" fillId="7" borderId="47" xfId="0" applyFont="1" applyFill="1" applyBorder="1" applyAlignment="1">
      <alignment vertical="center" wrapText="1"/>
    </xf>
    <xf numFmtId="0" fontId="15" fillId="7" borderId="14" xfId="0" applyFont="1" applyFill="1" applyBorder="1" applyAlignment="1">
      <alignment vertical="center" wrapText="1"/>
    </xf>
    <xf numFmtId="171" fontId="1" fillId="7" borderId="28" xfId="2" applyNumberFormat="1" applyFont="1" applyFill="1" applyBorder="1" applyAlignment="1">
      <alignment vertical="center" wrapText="1"/>
    </xf>
    <xf numFmtId="0" fontId="16" fillId="7" borderId="15" xfId="0" applyFont="1" applyFill="1" applyBorder="1" applyAlignment="1">
      <alignment vertical="center" wrapText="1"/>
    </xf>
    <xf numFmtId="171" fontId="1" fillId="7" borderId="28" xfId="2" applyNumberFormat="1" applyFont="1" applyFill="1" applyBorder="1" applyAlignment="1">
      <alignment horizontal="right" vertical="center" wrapText="1"/>
    </xf>
    <xf numFmtId="9" fontId="5" fillId="0" borderId="0" xfId="3" applyFont="1" applyFill="1" applyBorder="1"/>
    <xf numFmtId="164" fontId="5" fillId="0" borderId="0" xfId="4" applyFont="1" applyFill="1" applyBorder="1"/>
    <xf numFmtId="9" fontId="0" fillId="0" borderId="0" xfId="0" applyNumberFormat="1" applyAlignment="1">
      <alignment horizontal="center" vertical="center"/>
    </xf>
    <xf numFmtId="165" fontId="5" fillId="0" borderId="28" xfId="4" applyNumberFormat="1" applyFont="1" applyFill="1" applyBorder="1"/>
    <xf numFmtId="9" fontId="5" fillId="0" borderId="28" xfId="3" applyFont="1" applyFill="1" applyBorder="1"/>
    <xf numFmtId="165" fontId="5" fillId="0" borderId="28" xfId="4" applyNumberFormat="1" applyFont="1" applyBorder="1"/>
    <xf numFmtId="167" fontId="0" fillId="0" borderId="13" xfId="0" applyNumberFormat="1" applyBorder="1"/>
    <xf numFmtId="0" fontId="17" fillId="9" borderId="23" xfId="0" applyFont="1" applyFill="1" applyBorder="1" applyAlignment="1">
      <alignment horizontal="center" vertical="center"/>
    </xf>
    <xf numFmtId="0" fontId="17" fillId="9" borderId="24" xfId="0" applyFont="1" applyFill="1" applyBorder="1" applyAlignment="1">
      <alignment horizontal="center" vertical="center"/>
    </xf>
    <xf numFmtId="0" fontId="17" fillId="9" borderId="26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7" fillId="9" borderId="29" xfId="0" applyFont="1" applyFill="1" applyBorder="1" applyAlignment="1">
      <alignment horizontal="center" vertical="center"/>
    </xf>
    <xf numFmtId="171" fontId="1" fillId="0" borderId="28" xfId="0" applyNumberFormat="1" applyFont="1" applyBorder="1"/>
    <xf numFmtId="171" fontId="1" fillId="0" borderId="16" xfId="2" applyNumberFormat="1" applyFont="1" applyBorder="1"/>
    <xf numFmtId="171" fontId="1" fillId="0" borderId="30" xfId="2" applyNumberFormat="1" applyFont="1" applyBorder="1"/>
    <xf numFmtId="10" fontId="5" fillId="0" borderId="27" xfId="3" applyNumberFormat="1" applyFont="1" applyFill="1" applyBorder="1"/>
    <xf numFmtId="0" fontId="0" fillId="0" borderId="15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71" fontId="1" fillId="0" borderId="16" xfId="0" applyNumberFormat="1" applyFont="1" applyBorder="1"/>
    <xf numFmtId="173" fontId="1" fillId="0" borderId="1" xfId="0" applyNumberFormat="1" applyFont="1" applyBorder="1"/>
    <xf numFmtId="0" fontId="1" fillId="9" borderId="14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172" fontId="0" fillId="0" borderId="1" xfId="0" applyNumberFormat="1" applyBorder="1"/>
    <xf numFmtId="173" fontId="0" fillId="0" borderId="1" xfId="0" applyNumberFormat="1" applyBorder="1"/>
    <xf numFmtId="0" fontId="1" fillId="0" borderId="14" xfId="0" applyFont="1" applyBorder="1"/>
    <xf numFmtId="0" fontId="1" fillId="0" borderId="28" xfId="0" applyFont="1" applyBorder="1"/>
    <xf numFmtId="169" fontId="1" fillId="0" borderId="28" xfId="0" applyNumberFormat="1" applyFont="1" applyBorder="1"/>
    <xf numFmtId="171" fontId="1" fillId="0" borderId="28" xfId="2" applyNumberFormat="1" applyFont="1" applyBorder="1"/>
    <xf numFmtId="0" fontId="1" fillId="9" borderId="15" xfId="0" applyFont="1" applyFill="1" applyBorder="1"/>
    <xf numFmtId="0" fontId="1" fillId="9" borderId="23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1" fillId="9" borderId="26" xfId="0" applyFont="1" applyFill="1" applyBorder="1" applyAlignment="1">
      <alignment horizontal="center" vertical="center" wrapText="1"/>
    </xf>
    <xf numFmtId="0" fontId="1" fillId="9" borderId="34" xfId="0" applyFont="1" applyFill="1" applyBorder="1" applyAlignment="1">
      <alignment horizontal="center" vertical="center" wrapText="1"/>
    </xf>
    <xf numFmtId="44" fontId="1" fillId="0" borderId="1" xfId="0" applyNumberFormat="1" applyFont="1" applyBorder="1"/>
    <xf numFmtId="171" fontId="1" fillId="0" borderId="0" xfId="0" applyNumberFormat="1" applyFont="1"/>
    <xf numFmtId="0" fontId="1" fillId="2" borderId="14" xfId="0" applyFont="1" applyFill="1" applyBorder="1"/>
    <xf numFmtId="0" fontId="1" fillId="2" borderId="28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28" xfId="0" applyNumberFormat="1" applyFont="1" applyFill="1" applyBorder="1" applyAlignment="1">
      <alignment horizontal="center"/>
    </xf>
    <xf numFmtId="0" fontId="1" fillId="2" borderId="15" xfId="0" applyFont="1" applyFill="1" applyBorder="1"/>
    <xf numFmtId="9" fontId="1" fillId="2" borderId="16" xfId="3" applyFont="1" applyFill="1" applyBorder="1" applyAlignment="1">
      <alignment horizontal="center"/>
    </xf>
    <xf numFmtId="9" fontId="1" fillId="2" borderId="27" xfId="3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1" fontId="1" fillId="3" borderId="14" xfId="0" applyNumberFormat="1" applyFont="1" applyFill="1" applyBorder="1" applyAlignment="1">
      <alignment horizontal="center"/>
    </xf>
    <xf numFmtId="166" fontId="1" fillId="3" borderId="15" xfId="3" applyNumberFormat="1" applyFont="1" applyFill="1" applyBorder="1" applyAlignment="1">
      <alignment horizontal="center"/>
    </xf>
    <xf numFmtId="166" fontId="1" fillId="3" borderId="16" xfId="3" applyNumberFormat="1" applyFont="1" applyFill="1" applyBorder="1" applyAlignment="1">
      <alignment horizontal="center"/>
    </xf>
    <xf numFmtId="166" fontId="1" fillId="3" borderId="27" xfId="3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6" fontId="1" fillId="2" borderId="5" xfId="3" applyNumberFormat="1" applyFont="1" applyFill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166" fontId="1" fillId="2" borderId="55" xfId="3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6" xfId="0" applyFont="1" applyFill="1" applyBorder="1"/>
    <xf numFmtId="2" fontId="1" fillId="2" borderId="28" xfId="0" applyNumberFormat="1" applyFont="1" applyFill="1" applyBorder="1"/>
    <xf numFmtId="0" fontId="1" fillId="2" borderId="27" xfId="0" applyFont="1" applyFill="1" applyBorder="1"/>
    <xf numFmtId="0" fontId="1" fillId="2" borderId="14" xfId="0" applyFont="1" applyFill="1" applyBorder="1" applyAlignment="1">
      <alignment horizontal="left"/>
    </xf>
    <xf numFmtId="171" fontId="1" fillId="2" borderId="28" xfId="2" applyNumberFormat="1" applyFont="1" applyFill="1" applyBorder="1" applyAlignment="1">
      <alignment horizontal="right"/>
    </xf>
    <xf numFmtId="0" fontId="1" fillId="2" borderId="28" xfId="0" applyFont="1" applyFill="1" applyBorder="1"/>
    <xf numFmtId="0" fontId="1" fillId="2" borderId="15" xfId="0" applyFont="1" applyFill="1" applyBorder="1" applyAlignment="1">
      <alignment horizontal="left"/>
    </xf>
    <xf numFmtId="169" fontId="1" fillId="3" borderId="26" xfId="1" applyNumberFormat="1" applyFont="1" applyFill="1" applyBorder="1"/>
    <xf numFmtId="169" fontId="1" fillId="3" borderId="28" xfId="1" applyNumberFormat="1" applyFont="1" applyFill="1" applyBorder="1"/>
    <xf numFmtId="169" fontId="1" fillId="3" borderId="27" xfId="1" applyNumberFormat="1" applyFont="1" applyFill="1" applyBorder="1"/>
    <xf numFmtId="171" fontId="0" fillId="0" borderId="0" xfId="0" applyNumberForma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6" fontId="4" fillId="0" borderId="0" xfId="0" applyNumberFormat="1" applyFont="1" applyAlignment="1">
      <alignment horizontal="right" vertical="center"/>
    </xf>
    <xf numFmtId="165" fontId="5" fillId="10" borderId="1" xfId="4" applyNumberFormat="1" applyFont="1" applyFill="1" applyBorder="1"/>
    <xf numFmtId="165" fontId="5" fillId="10" borderId="7" xfId="4" applyNumberFormat="1" applyFont="1" applyFill="1" applyBorder="1"/>
    <xf numFmtId="165" fontId="5" fillId="10" borderId="28" xfId="4" applyNumberFormat="1" applyFont="1" applyFill="1" applyBorder="1"/>
    <xf numFmtId="166" fontId="5" fillId="10" borderId="1" xfId="3" applyNumberFormat="1" applyFont="1" applyFill="1" applyBorder="1"/>
    <xf numFmtId="166" fontId="5" fillId="10" borderId="28" xfId="3" applyNumberFormat="1" applyFont="1" applyFill="1" applyBorder="1"/>
    <xf numFmtId="165" fontId="6" fillId="10" borderId="1" xfId="4" applyNumberFormat="1" applyFont="1" applyFill="1" applyBorder="1"/>
    <xf numFmtId="165" fontId="6" fillId="0" borderId="1" xfId="4" applyNumberFormat="1" applyFont="1" applyFill="1" applyBorder="1"/>
    <xf numFmtId="2" fontId="0" fillId="0" borderId="0" xfId="0" applyNumberFormat="1"/>
    <xf numFmtId="0" fontId="0" fillId="0" borderId="1" xfId="0" applyBorder="1" applyAlignment="1">
      <alignment horizontal="right"/>
    </xf>
    <xf numFmtId="44" fontId="1" fillId="0" borderId="1" xfId="2" applyFont="1" applyBorder="1"/>
    <xf numFmtId="1" fontId="0" fillId="0" borderId="1" xfId="0" applyNumberFormat="1" applyBorder="1"/>
    <xf numFmtId="10" fontId="5" fillId="0" borderId="26" xfId="3" applyNumberFormat="1" applyFont="1" applyFill="1" applyBorder="1"/>
    <xf numFmtId="0" fontId="2" fillId="0" borderId="22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44" fontId="0" fillId="0" borderId="0" xfId="2" applyFont="1" applyFill="1" applyBorder="1"/>
    <xf numFmtId="165" fontId="1" fillId="9" borderId="14" xfId="1" applyNumberFormat="1" applyFont="1" applyFill="1" applyBorder="1"/>
    <xf numFmtId="165" fontId="1" fillId="0" borderId="14" xfId="1" applyNumberFormat="1" applyFont="1" applyBorder="1"/>
    <xf numFmtId="0" fontId="1" fillId="10" borderId="1" xfId="0" applyFont="1" applyFill="1" applyBorder="1" applyAlignment="1">
      <alignment horizontal="center"/>
    </xf>
    <xf numFmtId="171" fontId="1" fillId="0" borderId="27" xfId="0" applyNumberFormat="1" applyFont="1" applyBorder="1"/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9" fontId="1" fillId="2" borderId="55" xfId="3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9" fontId="1" fillId="2" borderId="51" xfId="3" applyFont="1" applyFill="1" applyBorder="1" applyAlignment="1">
      <alignment horizontal="center"/>
    </xf>
    <xf numFmtId="1" fontId="1" fillId="9" borderId="56" xfId="0" applyNumberFormat="1" applyFont="1" applyFill="1" applyBorder="1" applyAlignment="1">
      <alignment horizontal="center"/>
    </xf>
    <xf numFmtId="0" fontId="1" fillId="2" borderId="57" xfId="0" applyFont="1" applyFill="1" applyBorder="1"/>
    <xf numFmtId="0" fontId="1" fillId="2" borderId="58" xfId="0" applyFont="1" applyFill="1" applyBorder="1"/>
    <xf numFmtId="173" fontId="1" fillId="2" borderId="16" xfId="0" applyNumberFormat="1" applyFont="1" applyFill="1" applyBorder="1" applyAlignment="1">
      <alignment horizontal="center"/>
    </xf>
    <xf numFmtId="0" fontId="10" fillId="9" borderId="53" xfId="0" applyFont="1" applyFill="1" applyBorder="1" applyAlignment="1">
      <alignment horizontal="center"/>
    </xf>
    <xf numFmtId="171" fontId="1" fillId="0" borderId="54" xfId="2" applyNumberFormat="1" applyFont="1" applyBorder="1"/>
    <xf numFmtId="169" fontId="0" fillId="0" borderId="1" xfId="0" applyNumberFormat="1" applyBorder="1"/>
    <xf numFmtId="0" fontId="28" fillId="0" borderId="0" xfId="0" applyFont="1"/>
    <xf numFmtId="1" fontId="1" fillId="2" borderId="16" xfId="0" applyNumberFormat="1" applyFont="1" applyFill="1" applyBorder="1" applyAlignment="1">
      <alignment horizontal="center"/>
    </xf>
    <xf numFmtId="1" fontId="1" fillId="2" borderId="27" xfId="0" applyNumberFormat="1" applyFont="1" applyFill="1" applyBorder="1" applyAlignment="1">
      <alignment horizontal="center"/>
    </xf>
    <xf numFmtId="1" fontId="1" fillId="3" borderId="59" xfId="0" applyNumberFormat="1" applyFont="1" applyFill="1" applyBorder="1" applyAlignment="1">
      <alignment horizontal="center"/>
    </xf>
    <xf numFmtId="0" fontId="0" fillId="0" borderId="24" xfId="0" applyBorder="1"/>
    <xf numFmtId="43" fontId="1" fillId="0" borderId="0" xfId="0" applyNumberFormat="1" applyFont="1" applyAlignment="1">
      <alignment horizontal="left"/>
    </xf>
    <xf numFmtId="173" fontId="1" fillId="0" borderId="6" xfId="0" applyNumberFormat="1" applyFont="1" applyBorder="1" applyAlignment="1">
      <alignment horizontal="center"/>
    </xf>
    <xf numFmtId="165" fontId="5" fillId="0" borderId="13" xfId="4" applyNumberFormat="1" applyFont="1" applyBorder="1"/>
    <xf numFmtId="0" fontId="1" fillId="10" borderId="53" xfId="0" applyFont="1" applyFill="1" applyBorder="1" applyAlignment="1">
      <alignment horizontal="center"/>
    </xf>
    <xf numFmtId="165" fontId="5" fillId="10" borderId="53" xfId="4" applyNumberFormat="1" applyFont="1" applyFill="1" applyBorder="1"/>
    <xf numFmtId="165" fontId="5" fillId="10" borderId="54" xfId="4" applyNumberFormat="1" applyFont="1" applyFill="1" applyBorder="1"/>
    <xf numFmtId="0" fontId="0" fillId="0" borderId="9" xfId="0" applyBorder="1"/>
    <xf numFmtId="0" fontId="1" fillId="0" borderId="16" xfId="0" applyFont="1" applyBorder="1" applyAlignment="1">
      <alignment horizontal="center"/>
    </xf>
    <xf numFmtId="165" fontId="5" fillId="0" borderId="16" xfId="4" applyNumberFormat="1" applyFont="1" applyFill="1" applyBorder="1"/>
    <xf numFmtId="0" fontId="0" fillId="0" borderId="16" xfId="0" applyBorder="1" applyAlignment="1">
      <alignment horizontal="center"/>
    </xf>
    <xf numFmtId="0" fontId="0" fillId="0" borderId="16" xfId="0" applyBorder="1"/>
    <xf numFmtId="165" fontId="5" fillId="0" borderId="27" xfId="4" applyNumberFormat="1" applyFont="1" applyFill="1" applyBorder="1"/>
    <xf numFmtId="49" fontId="8" fillId="0" borderId="60" xfId="4" applyNumberFormat="1" applyFont="1" applyFill="1" applyBorder="1" applyAlignment="1">
      <alignment horizontal="center"/>
    </xf>
    <xf numFmtId="1" fontId="8" fillId="0" borderId="56" xfId="4" applyNumberFormat="1" applyFont="1" applyFill="1" applyBorder="1" applyAlignment="1">
      <alignment horizontal="center"/>
    </xf>
    <xf numFmtId="1" fontId="8" fillId="0" borderId="61" xfId="4" applyNumberFormat="1" applyFont="1" applyFill="1" applyBorder="1" applyAlignment="1">
      <alignment horizontal="center"/>
    </xf>
    <xf numFmtId="0" fontId="0" fillId="0" borderId="57" xfId="0" applyBorder="1"/>
    <xf numFmtId="0" fontId="0" fillId="10" borderId="57" xfId="0" applyFill="1" applyBorder="1" applyAlignment="1">
      <alignment horizontal="center"/>
    </xf>
    <xf numFmtId="0" fontId="0" fillId="10" borderId="57" xfId="0" applyFill="1" applyBorder="1"/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10" borderId="21" xfId="0" applyFill="1" applyBorder="1"/>
    <xf numFmtId="0" fontId="1" fillId="10" borderId="14" xfId="0" applyFont="1" applyFill="1" applyBorder="1" applyAlignment="1">
      <alignment horizontal="left"/>
    </xf>
    <xf numFmtId="0" fontId="1" fillId="10" borderId="14" xfId="0" applyFont="1" applyFill="1" applyBorder="1"/>
    <xf numFmtId="0" fontId="1" fillId="0" borderId="14" xfId="0" applyFont="1" applyBorder="1" applyAlignment="1">
      <alignment horizontal="left"/>
    </xf>
    <xf numFmtId="0" fontId="1" fillId="10" borderId="52" xfId="0" applyFont="1" applyFill="1" applyBorder="1" applyAlignment="1">
      <alignment horizontal="left"/>
    </xf>
    <xf numFmtId="165" fontId="5" fillId="0" borderId="0" xfId="4" applyNumberFormat="1" applyFont="1" applyBorder="1"/>
    <xf numFmtId="44" fontId="1" fillId="0" borderId="0" xfId="0" applyNumberFormat="1" applyFont="1"/>
    <xf numFmtId="174" fontId="1" fillId="0" borderId="0" xfId="0" applyNumberFormat="1" applyFont="1"/>
    <xf numFmtId="2" fontId="0" fillId="0" borderId="1" xfId="2" applyNumberFormat="1" applyFont="1" applyFill="1" applyBorder="1"/>
    <xf numFmtId="2" fontId="0" fillId="0" borderId="62" xfId="2" applyNumberFormat="1" applyFont="1" applyFill="1" applyBorder="1"/>
    <xf numFmtId="166" fontId="0" fillId="0" borderId="28" xfId="0" applyNumberFormat="1" applyBorder="1"/>
    <xf numFmtId="169" fontId="0" fillId="0" borderId="22" xfId="0" applyNumberFormat="1" applyBorder="1"/>
    <xf numFmtId="171" fontId="1" fillId="0" borderId="64" xfId="2" applyNumberFormat="1" applyFont="1" applyBorder="1"/>
    <xf numFmtId="171" fontId="1" fillId="0" borderId="66" xfId="2" applyNumberFormat="1" applyFont="1" applyBorder="1"/>
    <xf numFmtId="171" fontId="1" fillId="0" borderId="66" xfId="0" applyNumberFormat="1" applyFont="1" applyBorder="1"/>
    <xf numFmtId="171" fontId="1" fillId="11" borderId="11" xfId="0" applyNumberFormat="1" applyFont="1" applyFill="1" applyBorder="1"/>
    <xf numFmtId="44" fontId="1" fillId="11" borderId="3" xfId="0" applyNumberFormat="1" applyFont="1" applyFill="1" applyBorder="1"/>
    <xf numFmtId="0" fontId="1" fillId="9" borderId="29" xfId="0" applyFont="1" applyFill="1" applyBorder="1"/>
    <xf numFmtId="44" fontId="0" fillId="0" borderId="0" xfId="0" applyNumberFormat="1"/>
    <xf numFmtId="10" fontId="5" fillId="0" borderId="28" xfId="3" applyNumberFormat="1" applyFont="1" applyFill="1" applyBorder="1"/>
    <xf numFmtId="43" fontId="5" fillId="0" borderId="28" xfId="4" applyNumberFormat="1" applyFont="1" applyFill="1" applyBorder="1"/>
    <xf numFmtId="166" fontId="0" fillId="0" borderId="10" xfId="3" applyNumberFormat="1" applyFont="1" applyBorder="1"/>
    <xf numFmtId="0" fontId="29" fillId="0" borderId="1" xfId="0" applyFont="1" applyBorder="1" applyAlignment="1">
      <alignment horizontal="center"/>
    </xf>
    <xf numFmtId="169" fontId="0" fillId="0" borderId="1" xfId="1" applyNumberFormat="1" applyFont="1" applyBorder="1"/>
    <xf numFmtId="166" fontId="0" fillId="0" borderId="0" xfId="3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Fill="1" applyBorder="1"/>
    <xf numFmtId="0" fontId="0" fillId="0" borderId="0" xfId="0" applyBorder="1"/>
    <xf numFmtId="0" fontId="0" fillId="2" borderId="1" xfId="0" applyFill="1" applyBorder="1"/>
    <xf numFmtId="0" fontId="0" fillId="12" borderId="1" xfId="0" applyFill="1" applyBorder="1"/>
    <xf numFmtId="0" fontId="0" fillId="13" borderId="0" xfId="0" applyFill="1" applyBorder="1"/>
    <xf numFmtId="0" fontId="0" fillId="13" borderId="1" xfId="0" applyFill="1" applyBorder="1"/>
    <xf numFmtId="0" fontId="0" fillId="14" borderId="0" xfId="0" applyFill="1" applyBorder="1"/>
    <xf numFmtId="0" fontId="0" fillId="14" borderId="1" xfId="0" applyFill="1" applyBorder="1"/>
    <xf numFmtId="0" fontId="0" fillId="15" borderId="0" xfId="0" applyFill="1" applyBorder="1"/>
    <xf numFmtId="0" fontId="0" fillId="15" borderId="1" xfId="0" applyFill="1" applyBorder="1"/>
    <xf numFmtId="0" fontId="0" fillId="15" borderId="13" xfId="0" applyFill="1" applyBorder="1"/>
    <xf numFmtId="0" fontId="1" fillId="0" borderId="1" xfId="0" applyFont="1" applyBorder="1" applyAlignment="1">
      <alignment horizontal="left"/>
    </xf>
    <xf numFmtId="0" fontId="0" fillId="17" borderId="0" xfId="0" applyFill="1" applyBorder="1"/>
    <xf numFmtId="0" fontId="0" fillId="17" borderId="1" xfId="0" applyFill="1" applyBorder="1"/>
    <xf numFmtId="0" fontId="0" fillId="2" borderId="9" xfId="0" applyFill="1" applyBorder="1"/>
    <xf numFmtId="0" fontId="0" fillId="2" borderId="10" xfId="0" applyFill="1" applyBorder="1"/>
    <xf numFmtId="0" fontId="0" fillId="16" borderId="1" xfId="0" applyFill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4" fillId="9" borderId="5" xfId="0" applyFont="1" applyFill="1" applyBorder="1" applyAlignment="1">
      <alignment horizontal="center" vertical="center"/>
    </xf>
    <xf numFmtId="0" fontId="24" fillId="9" borderId="6" xfId="0" applyFont="1" applyFill="1" applyBorder="1" applyAlignment="1">
      <alignment horizontal="center" vertical="center"/>
    </xf>
    <xf numFmtId="0" fontId="24" fillId="9" borderId="7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8" borderId="9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9" borderId="50" xfId="0" applyFont="1" applyFill="1" applyBorder="1" applyAlignment="1">
      <alignment horizontal="center"/>
    </xf>
    <xf numFmtId="0" fontId="1" fillId="9" borderId="48" xfId="0" applyFont="1" applyFill="1" applyBorder="1" applyAlignment="1">
      <alignment horizontal="center"/>
    </xf>
    <xf numFmtId="0" fontId="1" fillId="11" borderId="29" xfId="0" applyFont="1" applyFill="1" applyBorder="1" applyAlignment="1">
      <alignment horizontal="center"/>
    </xf>
    <xf numFmtId="0" fontId="1" fillId="11" borderId="68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9" borderId="9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1" fillId="9" borderId="33" xfId="0" applyFont="1" applyFill="1" applyBorder="1" applyAlignment="1">
      <alignment horizontal="center"/>
    </xf>
    <xf numFmtId="1" fontId="1" fillId="9" borderId="34" xfId="0" applyNumberFormat="1" applyFont="1" applyFill="1" applyBorder="1" applyAlignment="1">
      <alignment horizontal="center"/>
    </xf>
    <xf numFmtId="1" fontId="1" fillId="9" borderId="33" xfId="0" applyNumberFormat="1" applyFont="1" applyFill="1" applyBorder="1" applyAlignment="1">
      <alignment horizontal="center"/>
    </xf>
    <xf numFmtId="1" fontId="1" fillId="9" borderId="48" xfId="0" applyNumberFormat="1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11" borderId="32" xfId="0" applyFont="1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9" fontId="1" fillId="2" borderId="2" xfId="3" applyFont="1" applyFill="1" applyBorder="1" applyAlignment="1">
      <alignment horizontal="center"/>
    </xf>
    <xf numFmtId="9" fontId="1" fillId="2" borderId="32" xfId="3" applyFont="1" applyFill="1" applyBorder="1" applyAlignment="1">
      <alignment horizontal="center"/>
    </xf>
    <xf numFmtId="9" fontId="1" fillId="2" borderId="3" xfId="3" applyFont="1" applyFill="1" applyBorder="1" applyAlignment="1">
      <alignment horizontal="center"/>
    </xf>
    <xf numFmtId="0" fontId="1" fillId="11" borderId="67" xfId="0" applyFont="1" applyFill="1" applyBorder="1" applyAlignment="1">
      <alignment horizontal="center"/>
    </xf>
    <xf numFmtId="0" fontId="1" fillId="11" borderId="56" xfId="0" applyFont="1" applyFill="1" applyBorder="1" applyAlignment="1">
      <alignment horizontal="center"/>
    </xf>
    <xf numFmtId="0" fontId="12" fillId="7" borderId="0" xfId="0" applyFont="1" applyFill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/>
    </xf>
    <xf numFmtId="0" fontId="10" fillId="9" borderId="23" xfId="0" applyFont="1" applyFill="1" applyBorder="1" applyAlignment="1">
      <alignment horizontal="center"/>
    </xf>
    <xf numFmtId="0" fontId="10" fillId="9" borderId="24" xfId="0" applyFont="1" applyFill="1" applyBorder="1" applyAlignment="1">
      <alignment horizontal="center"/>
    </xf>
    <xf numFmtId="0" fontId="10" fillId="9" borderId="26" xfId="0" applyFont="1" applyFill="1" applyBorder="1" applyAlignment="1">
      <alignment horizontal="center"/>
    </xf>
    <xf numFmtId="0" fontId="10" fillId="9" borderId="34" xfId="0" applyFont="1" applyFill="1" applyBorder="1" applyAlignment="1">
      <alignment horizontal="center"/>
    </xf>
    <xf numFmtId="0" fontId="10" fillId="9" borderId="33" xfId="0" applyFont="1" applyFill="1" applyBorder="1" applyAlignment="1">
      <alignment horizontal="center"/>
    </xf>
    <xf numFmtId="0" fontId="10" fillId="9" borderId="4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9" xfId="0" applyBorder="1" applyAlignment="1">
      <alignment horizontal="center"/>
    </xf>
    <xf numFmtId="0" fontId="24" fillId="9" borderId="2" xfId="0" applyFont="1" applyFill="1" applyBorder="1" applyAlignment="1">
      <alignment horizontal="center" vertical="center"/>
    </xf>
    <xf numFmtId="0" fontId="24" fillId="9" borderId="32" xfId="0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horizontal="center" vertical="center"/>
    </xf>
    <xf numFmtId="165" fontId="23" fillId="9" borderId="2" xfId="1" applyNumberFormat="1" applyFont="1" applyFill="1" applyBorder="1" applyAlignment="1">
      <alignment horizontal="center"/>
    </xf>
    <xf numFmtId="165" fontId="23" fillId="9" borderId="32" xfId="1" applyNumberFormat="1" applyFont="1" applyFill="1" applyBorder="1" applyAlignment="1">
      <alignment horizontal="center"/>
    </xf>
    <xf numFmtId="165" fontId="23" fillId="9" borderId="3" xfId="1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0" fillId="9" borderId="2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10" fillId="9" borderId="9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21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wrapText="1"/>
    </xf>
    <xf numFmtId="0" fontId="22" fillId="9" borderId="9" xfId="0" applyFont="1" applyFill="1" applyBorder="1" applyAlignment="1">
      <alignment horizontal="center" vertical="center"/>
    </xf>
    <xf numFmtId="0" fontId="22" fillId="9" borderId="10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10" fontId="1" fillId="0" borderId="17" xfId="3" applyNumberFormat="1" applyFont="1" applyBorder="1" applyAlignment="1">
      <alignment horizontal="center" vertical="center"/>
    </xf>
    <xf numFmtId="10" fontId="1" fillId="0" borderId="18" xfId="3" applyNumberFormat="1" applyFont="1" applyBorder="1" applyAlignment="1">
      <alignment horizontal="center" vertical="center"/>
    </xf>
    <xf numFmtId="0" fontId="21" fillId="9" borderId="1" xfId="0" applyFont="1" applyFill="1" applyBorder="1" applyAlignment="1">
      <alignment horizontal="center"/>
    </xf>
    <xf numFmtId="0" fontId="10" fillId="9" borderId="25" xfId="0" applyFont="1" applyFill="1" applyBorder="1" applyAlignment="1">
      <alignment horizontal="center" vertical="center"/>
    </xf>
    <xf numFmtId="0" fontId="10" fillId="9" borderId="3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70" fontId="1" fillId="0" borderId="20" xfId="2" applyNumberFormat="1" applyFont="1" applyBorder="1" applyAlignment="1">
      <alignment horizontal="center" vertical="center"/>
    </xf>
    <xf numFmtId="170" fontId="1" fillId="0" borderId="19" xfId="2" applyNumberFormat="1" applyFont="1" applyBorder="1" applyAlignment="1">
      <alignment horizontal="center" vertical="center"/>
    </xf>
    <xf numFmtId="0" fontId="21" fillId="9" borderId="25" xfId="0" applyFont="1" applyFill="1" applyBorder="1" applyAlignment="1">
      <alignment horizontal="center" vertical="center"/>
    </xf>
    <xf numFmtId="0" fontId="21" fillId="9" borderId="37" xfId="0" applyFont="1" applyFill="1" applyBorder="1" applyAlignment="1">
      <alignment horizontal="center" vertical="center"/>
    </xf>
    <xf numFmtId="0" fontId="21" fillId="9" borderId="36" xfId="0" applyFont="1" applyFill="1" applyBorder="1" applyAlignment="1">
      <alignment horizontal="center" vertical="center"/>
    </xf>
    <xf numFmtId="0" fontId="21" fillId="9" borderId="8" xfId="0" applyFont="1" applyFill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1" fillId="0" borderId="10" xfId="4" applyNumberFormat="1" applyFont="1" applyFill="1" applyBorder="1" applyAlignment="1">
      <alignment horizontal="center"/>
    </xf>
    <xf numFmtId="0" fontId="1" fillId="0" borderId="11" xfId="4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10" borderId="23" xfId="0" applyFont="1" applyFill="1" applyBorder="1" applyAlignment="1">
      <alignment horizontal="center"/>
    </xf>
    <xf numFmtId="0" fontId="1" fillId="10" borderId="24" xfId="0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1" fillId="10" borderId="16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0" xfId="0" applyFill="1" applyBorder="1"/>
    <xf numFmtId="0" fontId="0" fillId="12" borderId="0" xfId="0" applyFill="1" applyBorder="1"/>
    <xf numFmtId="0" fontId="0" fillId="0" borderId="18" xfId="0" applyFill="1" applyBorder="1"/>
    <xf numFmtId="0" fontId="0" fillId="2" borderId="12" xfId="0" applyFill="1" applyBorder="1"/>
    <xf numFmtId="0" fontId="0" fillId="13" borderId="10" xfId="0" applyFill="1" applyBorder="1"/>
    <xf numFmtId="0" fontId="0" fillId="0" borderId="12" xfId="0" applyFill="1" applyBorder="1"/>
    <xf numFmtId="0" fontId="0" fillId="10" borderId="0" xfId="0" applyFill="1" applyBorder="1"/>
    <xf numFmtId="0" fontId="0" fillId="10" borderId="1" xfId="0" applyFill="1" applyBorder="1"/>
    <xf numFmtId="0" fontId="0" fillId="12" borderId="12" xfId="0" applyFill="1" applyBorder="1"/>
    <xf numFmtId="0" fontId="0" fillId="18" borderId="12" xfId="0" applyFill="1" applyBorder="1"/>
    <xf numFmtId="0" fontId="0" fillId="19" borderId="0" xfId="0" applyFill="1" applyBorder="1"/>
    <xf numFmtId="0" fontId="0" fillId="19" borderId="13" xfId="0" applyFill="1" applyBorder="1"/>
    <xf numFmtId="0" fontId="0" fillId="19" borderId="22" xfId="0" applyFill="1" applyBorder="1"/>
    <xf numFmtId="0" fontId="0" fillId="19" borderId="4" xfId="0" applyFill="1" applyBorder="1"/>
    <xf numFmtId="0" fontId="0" fillId="19" borderId="1" xfId="0" applyFill="1" applyBorder="1"/>
    <xf numFmtId="0" fontId="0" fillId="15" borderId="10" xfId="0" applyFill="1" applyBorder="1"/>
    <xf numFmtId="0" fontId="0" fillId="15" borderId="11" xfId="0" applyFill="1" applyBorder="1"/>
    <xf numFmtId="0" fontId="0" fillId="18" borderId="0" xfId="0" applyFill="1" applyBorder="1"/>
  </cellXfs>
  <cellStyles count="5">
    <cellStyle name="Millares" xfId="1" builtinId="3"/>
    <cellStyle name="Millares 2" xfId="4" xr:uid="{00000000-0005-0000-0000-000001000000}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40482</xdr:rowOff>
    </xdr:from>
    <xdr:to>
      <xdr:col>9</xdr:col>
      <xdr:colOff>611364</xdr:colOff>
      <xdr:row>63</xdr:row>
      <xdr:rowOff>23815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81951"/>
          <a:ext cx="9517239" cy="474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702469</xdr:colOff>
      <xdr:row>38</xdr:row>
      <xdr:rowOff>52388</xdr:rowOff>
    </xdr:from>
    <xdr:to>
      <xdr:col>21</xdr:col>
      <xdr:colOff>273320</xdr:colOff>
      <xdr:row>63</xdr:row>
      <xdr:rowOff>35719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01188" y="7993857"/>
          <a:ext cx="11631882" cy="4745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447673</xdr:colOff>
      <xdr:row>48</xdr:row>
      <xdr:rowOff>38100</xdr:rowOff>
    </xdr:from>
    <xdr:to>
      <xdr:col>11</xdr:col>
      <xdr:colOff>1104900</xdr:colOff>
      <xdr:row>52</xdr:row>
      <xdr:rowOff>188294</xdr:rowOff>
    </xdr:to>
    <xdr:pic>
      <xdr:nvPicPr>
        <xdr:cNvPr id="3" name="Imagen 2" descr="El WACC o Coste Medio Ponderado del Capital - Finacotec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48" y="8477250"/>
          <a:ext cx="2714627" cy="912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560978</xdr:colOff>
      <xdr:row>6</xdr:row>
      <xdr:rowOff>50018</xdr:rowOff>
    </xdr:from>
    <xdr:to>
      <xdr:col>18</xdr:col>
      <xdr:colOff>527360</xdr:colOff>
      <xdr:row>8</xdr:row>
      <xdr:rowOff>38813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E6953D0-0E82-6729-894C-DC360950D692}"/>
            </a:ext>
          </a:extLst>
        </xdr:cNvPr>
        <xdr:cNvSpPr txBox="1"/>
      </xdr:nvSpPr>
      <xdr:spPr>
        <a:xfrm>
          <a:off x="12494442" y="1206625"/>
          <a:ext cx="1136597" cy="3697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Molinos</a:t>
          </a:r>
        </a:p>
      </xdr:txBody>
    </xdr:sp>
    <xdr:clientData/>
  </xdr:twoCellAnchor>
  <xdr:twoCellAnchor>
    <xdr:from>
      <xdr:col>14</xdr:col>
      <xdr:colOff>235883</xdr:colOff>
      <xdr:row>2</xdr:row>
      <xdr:rowOff>72278</xdr:rowOff>
    </xdr:from>
    <xdr:to>
      <xdr:col>16</xdr:col>
      <xdr:colOff>400050</xdr:colOff>
      <xdr:row>3</xdr:row>
      <xdr:rowOff>161926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2AC2087-3D77-4583-8E98-669E17F104A5}"/>
            </a:ext>
          </a:extLst>
        </xdr:cNvPr>
        <xdr:cNvSpPr txBox="1"/>
      </xdr:nvSpPr>
      <xdr:spPr>
        <a:xfrm>
          <a:off x="10970558" y="462803"/>
          <a:ext cx="1326217" cy="28014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Hornos Calcinado</a:t>
          </a:r>
        </a:p>
      </xdr:txBody>
    </xdr:sp>
    <xdr:clientData/>
  </xdr:twoCellAnchor>
  <xdr:twoCellAnchor>
    <xdr:from>
      <xdr:col>9</xdr:col>
      <xdr:colOff>273546</xdr:colOff>
      <xdr:row>2</xdr:row>
      <xdr:rowOff>74594</xdr:rowOff>
    </xdr:from>
    <xdr:to>
      <xdr:col>11</xdr:col>
      <xdr:colOff>238126</xdr:colOff>
      <xdr:row>3</xdr:row>
      <xdr:rowOff>161925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1941410-8F58-465B-86E1-7456E222E743}"/>
            </a:ext>
          </a:extLst>
        </xdr:cNvPr>
        <xdr:cNvSpPr txBox="1"/>
      </xdr:nvSpPr>
      <xdr:spPr>
        <a:xfrm>
          <a:off x="8103096" y="465119"/>
          <a:ext cx="1126630" cy="27783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Hornos Secado</a:t>
          </a:r>
        </a:p>
      </xdr:txBody>
    </xdr:sp>
    <xdr:clientData/>
  </xdr:twoCellAnchor>
  <xdr:twoCellAnchor>
    <xdr:from>
      <xdr:col>10</xdr:col>
      <xdr:colOff>406772</xdr:colOff>
      <xdr:row>6</xdr:row>
      <xdr:rowOff>158565</xdr:rowOff>
    </xdr:from>
    <xdr:to>
      <xdr:col>12</xdr:col>
      <xdr:colOff>234201</xdr:colOff>
      <xdr:row>8</xdr:row>
      <xdr:rowOff>147360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AE151DF-294B-42F2-AF58-3F9CDE715398}"/>
            </a:ext>
          </a:extLst>
        </xdr:cNvPr>
        <xdr:cNvSpPr txBox="1"/>
      </xdr:nvSpPr>
      <xdr:spPr>
        <a:xfrm>
          <a:off x="8817347" y="1311090"/>
          <a:ext cx="989479" cy="3697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Tamizadora</a:t>
          </a:r>
        </a:p>
      </xdr:txBody>
    </xdr:sp>
    <xdr:clientData/>
  </xdr:twoCellAnchor>
  <xdr:twoCellAnchor>
    <xdr:from>
      <xdr:col>16</xdr:col>
      <xdr:colOff>368672</xdr:colOff>
      <xdr:row>15</xdr:row>
      <xdr:rowOff>93569</xdr:rowOff>
    </xdr:from>
    <xdr:to>
      <xdr:col>18</xdr:col>
      <xdr:colOff>433916</xdr:colOff>
      <xdr:row>18</xdr:row>
      <xdr:rowOff>82363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82CD4F6-18B0-4EC5-B5F2-D13EAA55B996}"/>
            </a:ext>
          </a:extLst>
        </xdr:cNvPr>
        <xdr:cNvSpPr txBox="1"/>
      </xdr:nvSpPr>
      <xdr:spPr>
        <a:xfrm>
          <a:off x="12274922" y="2961652"/>
          <a:ext cx="1229411" cy="5602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Zona Enfiamiento</a:t>
          </a:r>
        </a:p>
      </xdr:txBody>
    </xdr:sp>
    <xdr:clientData/>
  </xdr:twoCellAnchor>
  <xdr:twoCellAnchor>
    <xdr:from>
      <xdr:col>27</xdr:col>
      <xdr:colOff>309843</xdr:colOff>
      <xdr:row>34</xdr:row>
      <xdr:rowOff>134471</xdr:rowOff>
    </xdr:from>
    <xdr:to>
      <xdr:col>29</xdr:col>
      <xdr:colOff>276226</xdr:colOff>
      <xdr:row>36</xdr:row>
      <xdr:rowOff>123266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D09797D-7F9B-4022-982B-B54B01C263FC}"/>
            </a:ext>
          </a:extLst>
        </xdr:cNvPr>
        <xdr:cNvSpPr txBox="1"/>
      </xdr:nvSpPr>
      <xdr:spPr>
        <a:xfrm>
          <a:off x="18597843" y="6620996"/>
          <a:ext cx="1128433" cy="3697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Oficina</a:t>
          </a:r>
        </a:p>
      </xdr:txBody>
    </xdr:sp>
    <xdr:clientData/>
  </xdr:twoCellAnchor>
  <xdr:twoCellAnchor>
    <xdr:from>
      <xdr:col>10</xdr:col>
      <xdr:colOff>449355</xdr:colOff>
      <xdr:row>16</xdr:row>
      <xdr:rowOff>90208</xdr:rowOff>
    </xdr:from>
    <xdr:to>
      <xdr:col>12</xdr:col>
      <xdr:colOff>415737</xdr:colOff>
      <xdr:row>18</xdr:row>
      <xdr:rowOff>79003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CD69792-6C14-4B3B-B6BA-0AC07CA11B6F}"/>
            </a:ext>
          </a:extLst>
        </xdr:cNvPr>
        <xdr:cNvSpPr txBox="1"/>
      </xdr:nvSpPr>
      <xdr:spPr>
        <a:xfrm>
          <a:off x="8859930" y="3147733"/>
          <a:ext cx="1128432" cy="3697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Tanques</a:t>
          </a:r>
        </a:p>
      </xdr:txBody>
    </xdr:sp>
    <xdr:clientData/>
  </xdr:twoCellAnchor>
  <xdr:twoCellAnchor>
    <xdr:from>
      <xdr:col>24</xdr:col>
      <xdr:colOff>431427</xdr:colOff>
      <xdr:row>5</xdr:row>
      <xdr:rowOff>81243</xdr:rowOff>
    </xdr:from>
    <xdr:to>
      <xdr:col>26</xdr:col>
      <xdr:colOff>397809</xdr:colOff>
      <xdr:row>7</xdr:row>
      <xdr:rowOff>70038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7F78CAF-F85B-4A53-B085-6B3FA7BA5631}"/>
            </a:ext>
          </a:extLst>
        </xdr:cNvPr>
        <xdr:cNvSpPr txBox="1"/>
      </xdr:nvSpPr>
      <xdr:spPr>
        <a:xfrm>
          <a:off x="16976352" y="1043268"/>
          <a:ext cx="1128432" cy="3697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Bodega</a:t>
          </a:r>
        </a:p>
      </xdr:txBody>
    </xdr:sp>
    <xdr:clientData/>
  </xdr:twoCellAnchor>
  <xdr:twoCellAnchor>
    <xdr:from>
      <xdr:col>22</xdr:col>
      <xdr:colOff>292535</xdr:colOff>
      <xdr:row>17</xdr:row>
      <xdr:rowOff>23906</xdr:rowOff>
    </xdr:from>
    <xdr:to>
      <xdr:col>24</xdr:col>
      <xdr:colOff>258917</xdr:colOff>
      <xdr:row>19</xdr:row>
      <xdr:rowOff>12701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521F9CE9-6B18-4955-A0E7-3D888FAF5637}"/>
            </a:ext>
          </a:extLst>
        </xdr:cNvPr>
        <xdr:cNvSpPr txBox="1"/>
      </xdr:nvSpPr>
      <xdr:spPr>
        <a:xfrm>
          <a:off x="15691285" y="3272989"/>
          <a:ext cx="1130549" cy="3697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Zona Empaque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.jurado/Downloads/Carlos%20Andres%20Jurado%20Pati&#241;o-%20Taller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El gobierno federal "/>
      <sheetName val="2. En un pozo petrolero "/>
      <sheetName val="3. Tenga en cuenta los siguient"/>
      <sheetName val="4. 1. CALCULOS INICIALES"/>
      <sheetName val="2. FCN DEL PROYECTO"/>
      <sheetName val="3. CREDITOS"/>
      <sheetName val="4. FCN DEL INVERSIONISTA"/>
    </sheetNames>
    <sheetDataSet>
      <sheetData sheetId="0"/>
      <sheetData sheetId="1"/>
      <sheetData sheetId="2"/>
      <sheetData sheetId="3"/>
      <sheetData sheetId="4">
        <row r="21">
          <cell r="C21">
            <v>0.32</v>
          </cell>
        </row>
        <row r="31">
          <cell r="C31">
            <v>-2347500000</v>
          </cell>
        </row>
        <row r="36">
          <cell r="C36">
            <v>0.25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S49"/>
  <sheetViews>
    <sheetView showGridLines="0" zoomScale="80" zoomScaleNormal="80" workbookViewId="0">
      <selection activeCell="D31" sqref="D31"/>
    </sheetView>
  </sheetViews>
  <sheetFormatPr baseColWidth="10" defaultColWidth="11.42578125" defaultRowHeight="15" x14ac:dyDescent="0.25"/>
  <cols>
    <col min="1" max="1" width="1.5703125" customWidth="1"/>
    <col min="2" max="2" width="7.85546875" customWidth="1"/>
    <col min="3" max="3" width="17.85546875" customWidth="1"/>
    <col min="4" max="4" width="11.28515625" customWidth="1"/>
    <col min="5" max="5" width="13" bestFit="1" customWidth="1"/>
    <col min="7" max="7" width="20" customWidth="1"/>
    <col min="8" max="8" width="26.5703125" customWidth="1"/>
    <col min="9" max="9" width="24" customWidth="1"/>
    <col min="10" max="10" width="34.7109375" customWidth="1"/>
    <col min="11" max="11" width="26.42578125" customWidth="1"/>
    <col min="12" max="12" width="18.85546875" customWidth="1"/>
    <col min="13" max="13" width="19.28515625" customWidth="1"/>
    <col min="14" max="14" width="1.5703125" customWidth="1"/>
  </cols>
  <sheetData>
    <row r="1" spans="2:15" ht="6" customHeight="1" thickBot="1" x14ac:dyDescent="0.3">
      <c r="D1" s="48"/>
      <c r="E1" s="48"/>
      <c r="F1" s="48"/>
      <c r="G1" s="48"/>
      <c r="H1" s="48"/>
    </row>
    <row r="2" spans="2:15" ht="15" customHeight="1" x14ac:dyDescent="0.25">
      <c r="B2" s="348" t="s">
        <v>0</v>
      </c>
      <c r="C2" s="349"/>
      <c r="D2" s="349"/>
      <c r="E2" s="349"/>
      <c r="F2" s="12"/>
      <c r="G2" s="12"/>
      <c r="H2" s="12"/>
      <c r="I2" s="12"/>
      <c r="J2" s="12"/>
      <c r="K2" s="12"/>
      <c r="L2" s="12"/>
      <c r="M2" s="12"/>
      <c r="N2" s="13"/>
    </row>
    <row r="3" spans="2:15" ht="15.75" customHeight="1" x14ac:dyDescent="0.25">
      <c r="B3" s="350"/>
      <c r="C3" s="351"/>
      <c r="D3" s="351"/>
      <c r="E3" s="351"/>
      <c r="N3" s="15"/>
    </row>
    <row r="4" spans="2:15" ht="18.75" x14ac:dyDescent="0.3">
      <c r="B4" s="14"/>
      <c r="J4" s="81" t="s">
        <v>1</v>
      </c>
      <c r="K4" s="106">
        <v>1029.6300000000001</v>
      </c>
      <c r="M4" s="185" t="s">
        <v>2</v>
      </c>
      <c r="N4" s="15"/>
    </row>
    <row r="5" spans="2:15" ht="24.75" customHeight="1" x14ac:dyDescent="0.25">
      <c r="B5" s="14"/>
      <c r="C5" s="352" t="s">
        <v>3</v>
      </c>
      <c r="D5" s="352"/>
      <c r="E5" s="352"/>
      <c r="F5" s="352"/>
      <c r="G5" s="352"/>
      <c r="H5" s="352"/>
      <c r="I5" s="352"/>
      <c r="J5" s="352"/>
      <c r="K5" s="352"/>
      <c r="M5" s="181">
        <v>8</v>
      </c>
      <c r="N5" s="15"/>
    </row>
    <row r="6" spans="2:15" ht="37.5" customHeight="1" x14ac:dyDescent="0.25">
      <c r="B6" s="74"/>
      <c r="C6" s="40" t="s">
        <v>4</v>
      </c>
      <c r="D6" s="41" t="s">
        <v>5</v>
      </c>
      <c r="E6" s="40" t="s">
        <v>6</v>
      </c>
      <c r="F6" s="40" t="s">
        <v>7</v>
      </c>
      <c r="G6" s="40" t="s">
        <v>8</v>
      </c>
      <c r="H6" s="40" t="s">
        <v>9</v>
      </c>
      <c r="I6" s="40" t="s">
        <v>10</v>
      </c>
      <c r="J6" s="40" t="s">
        <v>11</v>
      </c>
      <c r="K6" s="40" t="s">
        <v>12</v>
      </c>
      <c r="L6" s="114" t="s">
        <v>13</v>
      </c>
      <c r="M6" s="114" t="s">
        <v>14</v>
      </c>
      <c r="N6" s="66"/>
      <c r="O6" s="34"/>
    </row>
    <row r="7" spans="2:15" x14ac:dyDescent="0.25">
      <c r="B7" s="14"/>
      <c r="C7" s="75" t="s">
        <v>15</v>
      </c>
      <c r="D7" s="41">
        <v>1</v>
      </c>
      <c r="E7" s="1">
        <f>12.41+12.19</f>
        <v>24.6</v>
      </c>
      <c r="F7" s="1">
        <v>220</v>
      </c>
      <c r="G7" s="1">
        <f>D7*E7*F7/1000</f>
        <v>5.4119999999999999</v>
      </c>
      <c r="H7" s="187">
        <v>4</v>
      </c>
      <c r="I7" s="3">
        <v>24</v>
      </c>
      <c r="J7" s="1">
        <f>I7*H7*G7</f>
        <v>519.55200000000002</v>
      </c>
      <c r="K7" s="39">
        <f>J7*$K$4</f>
        <v>534946.32576000004</v>
      </c>
      <c r="L7" s="37">
        <f>K11+K16</f>
        <v>549245.55211499997</v>
      </c>
      <c r="M7" s="197">
        <f>L7/M5</f>
        <v>68655.694014374996</v>
      </c>
      <c r="N7" s="66"/>
      <c r="O7" s="34"/>
    </row>
    <row r="8" spans="2:15" x14ac:dyDescent="0.25">
      <c r="B8" s="14"/>
      <c r="C8" s="75" t="s">
        <v>16</v>
      </c>
      <c r="D8" s="41">
        <v>1</v>
      </c>
      <c r="E8" s="1">
        <v>8.1300000000000008</v>
      </c>
      <c r="F8" s="1">
        <v>120</v>
      </c>
      <c r="G8" s="1">
        <f t="shared" ref="G8:G10" si="0">D8*E8*F8/1000</f>
        <v>0.97560000000000013</v>
      </c>
      <c r="H8" s="76">
        <f>15/60</f>
        <v>0.25</v>
      </c>
      <c r="I8" s="3">
        <v>15</v>
      </c>
      <c r="J8" s="1">
        <f t="shared" ref="J8:J10" si="1">I8*H8*G8</f>
        <v>3.6585000000000005</v>
      </c>
      <c r="K8" s="39">
        <f>J8*$K$4</f>
        <v>3766.9013550000009</v>
      </c>
      <c r="L8" s="42"/>
      <c r="M8" s="42"/>
      <c r="N8" s="66"/>
      <c r="O8" s="34"/>
    </row>
    <row r="9" spans="2:15" x14ac:dyDescent="0.25">
      <c r="B9" s="14"/>
      <c r="C9" s="75" t="s">
        <v>17</v>
      </c>
      <c r="D9" s="41">
        <v>1</v>
      </c>
      <c r="E9" s="1">
        <v>13.1</v>
      </c>
      <c r="F9" s="1">
        <v>120</v>
      </c>
      <c r="G9" s="1">
        <f t="shared" si="0"/>
        <v>1.5720000000000001</v>
      </c>
      <c r="H9" s="76">
        <f>20/60</f>
        <v>0.33333333333333331</v>
      </c>
      <c r="I9" s="3">
        <v>10</v>
      </c>
      <c r="J9" s="1">
        <f t="shared" si="1"/>
        <v>5.2399999999999993</v>
      </c>
      <c r="K9" s="39">
        <f>J9*$K$4</f>
        <v>5395.2611999999999</v>
      </c>
      <c r="L9" s="42"/>
      <c r="M9" s="42"/>
      <c r="N9" s="66"/>
      <c r="O9" s="34"/>
    </row>
    <row r="10" spans="2:15" x14ac:dyDescent="0.25">
      <c r="B10" s="14"/>
      <c r="C10" s="75" t="s">
        <v>18</v>
      </c>
      <c r="D10" s="41">
        <v>1</v>
      </c>
      <c r="E10" s="1">
        <v>4.05</v>
      </c>
      <c r="F10" s="1">
        <v>120</v>
      </c>
      <c r="G10" s="1">
        <f t="shared" si="0"/>
        <v>0.48599999999999999</v>
      </c>
      <c r="H10" s="186">
        <f>5/60</f>
        <v>8.3333333333333329E-2</v>
      </c>
      <c r="I10" s="3">
        <v>120</v>
      </c>
      <c r="J10" s="1">
        <f t="shared" si="1"/>
        <v>4.8599999999999994</v>
      </c>
      <c r="K10" s="39">
        <f>J10*$K$4</f>
        <v>5004.0018</v>
      </c>
      <c r="N10" s="66"/>
      <c r="O10" s="34"/>
    </row>
    <row r="11" spans="2:15" ht="18.75" x14ac:dyDescent="0.3">
      <c r="B11" s="65"/>
      <c r="C11" s="46"/>
      <c r="D11" s="47"/>
      <c r="I11" s="44"/>
      <c r="J11" s="40" t="s">
        <v>19</v>
      </c>
      <c r="K11" s="107">
        <f>SUM(K7:K10)</f>
        <v>549112.49011499994</v>
      </c>
      <c r="L11" s="44"/>
      <c r="M11" s="44"/>
      <c r="N11" s="15"/>
    </row>
    <row r="12" spans="2:15" x14ac:dyDescent="0.25">
      <c r="B12" s="65"/>
      <c r="C12" s="46"/>
      <c r="D12" s="47"/>
      <c r="I12" s="44"/>
      <c r="J12" s="44"/>
      <c r="K12" s="64"/>
      <c r="L12" s="44"/>
      <c r="M12" s="44"/>
      <c r="N12" s="15"/>
    </row>
    <row r="13" spans="2:15" x14ac:dyDescent="0.25">
      <c r="B13" s="65"/>
      <c r="C13" s="46"/>
      <c r="D13" s="47"/>
      <c r="J13" s="126" t="s">
        <v>20</v>
      </c>
      <c r="K13" s="127">
        <v>4435.3999999999996</v>
      </c>
      <c r="L13" s="44"/>
      <c r="M13" s="44"/>
      <c r="N13" s="15"/>
    </row>
    <row r="14" spans="2:15" s="77" customFormat="1" ht="20.25" customHeight="1" x14ac:dyDescent="0.25">
      <c r="B14" s="65"/>
      <c r="C14" s="345" t="s">
        <v>21</v>
      </c>
      <c r="D14" s="346"/>
      <c r="E14" s="346"/>
      <c r="F14" s="346"/>
      <c r="G14" s="346"/>
      <c r="H14" s="346"/>
      <c r="I14" s="346"/>
      <c r="J14" s="346"/>
      <c r="K14" s="347"/>
      <c r="M14" s="44"/>
      <c r="N14" s="78"/>
    </row>
    <row r="15" spans="2:15" x14ac:dyDescent="0.25">
      <c r="B15" s="65"/>
      <c r="C15" s="353" t="s">
        <v>22</v>
      </c>
      <c r="D15" s="353"/>
      <c r="E15" s="353"/>
      <c r="F15" s="354" t="s">
        <v>23</v>
      </c>
      <c r="G15" s="355"/>
      <c r="H15" s="356"/>
      <c r="I15" s="2" t="s">
        <v>24</v>
      </c>
      <c r="J15" s="2" t="s">
        <v>25</v>
      </c>
      <c r="K15" s="2" t="s">
        <v>12</v>
      </c>
      <c r="L15" s="44"/>
      <c r="M15" s="44"/>
      <c r="N15" s="15"/>
    </row>
    <row r="16" spans="2:15" x14ac:dyDescent="0.25">
      <c r="B16" s="65"/>
      <c r="C16" s="353" t="s">
        <v>26</v>
      </c>
      <c r="D16" s="353"/>
      <c r="E16" s="353"/>
      <c r="F16" s="342">
        <v>0.5</v>
      </c>
      <c r="G16" s="343"/>
      <c r="H16" s="344"/>
      <c r="I16" s="3">
        <v>60</v>
      </c>
      <c r="J16" s="3">
        <f>I16*F16/1000</f>
        <v>0.03</v>
      </c>
      <c r="K16" s="113">
        <f>J16*K13</f>
        <v>133.06199999999998</v>
      </c>
      <c r="L16" s="44"/>
      <c r="M16" s="44"/>
      <c r="N16" s="15"/>
    </row>
    <row r="17" spans="2:14" ht="15.75" thickBot="1" x14ac:dyDescent="0.3">
      <c r="B17" s="67"/>
      <c r="C17" s="70"/>
      <c r="D17" s="71"/>
      <c r="E17" s="72"/>
      <c r="F17" s="72"/>
      <c r="G17" s="72"/>
      <c r="H17" s="72"/>
      <c r="I17" s="68"/>
      <c r="J17" s="68"/>
      <c r="K17" s="73"/>
      <c r="L17" s="68"/>
      <c r="M17" s="68"/>
      <c r="N17" s="69"/>
    </row>
    <row r="18" spans="2:14" ht="6.75" customHeight="1" x14ac:dyDescent="0.25">
      <c r="B18" s="45"/>
      <c r="C18" s="46"/>
      <c r="D18" s="47"/>
      <c r="I18" s="44"/>
      <c r="J18" s="44"/>
      <c r="K18" s="64"/>
      <c r="L18" s="44"/>
      <c r="M18" s="44"/>
    </row>
    <row r="19" spans="2:14" ht="6.75" customHeight="1" thickBot="1" x14ac:dyDescent="0.3">
      <c r="B19" s="45"/>
      <c r="C19" s="46"/>
      <c r="D19" s="47"/>
      <c r="I19" s="44"/>
      <c r="J19" s="44"/>
      <c r="K19" s="64"/>
      <c r="L19" s="44"/>
      <c r="M19" s="44"/>
    </row>
    <row r="20" spans="2:14" ht="15" customHeight="1" x14ac:dyDescent="0.25">
      <c r="B20" s="348" t="s">
        <v>27</v>
      </c>
      <c r="C20" s="349"/>
      <c r="D20" s="349"/>
      <c r="E20" s="349"/>
      <c r="F20" s="12"/>
      <c r="G20" s="12"/>
      <c r="H20" s="12"/>
      <c r="I20" s="12"/>
      <c r="J20" s="12"/>
      <c r="K20" s="12"/>
      <c r="L20" s="96"/>
      <c r="M20" s="96"/>
      <c r="N20" s="13"/>
    </row>
    <row r="21" spans="2:14" ht="15" customHeight="1" x14ac:dyDescent="0.25">
      <c r="B21" s="350"/>
      <c r="C21" s="351"/>
      <c r="D21" s="351"/>
      <c r="E21" s="351"/>
      <c r="I21" s="44"/>
      <c r="J21" s="81" t="s">
        <v>28</v>
      </c>
      <c r="K21" s="39">
        <v>577</v>
      </c>
      <c r="M21" s="44"/>
      <c r="N21" s="15"/>
    </row>
    <row r="22" spans="2:14" ht="18.75" x14ac:dyDescent="0.25">
      <c r="B22" s="100"/>
      <c r="C22" s="101"/>
      <c r="D22" s="101"/>
      <c r="I22" s="44"/>
      <c r="J22" s="105" t="s">
        <v>29</v>
      </c>
      <c r="K22" s="104">
        <f>'Costos y Producción'!F3</f>
        <v>24</v>
      </c>
      <c r="M22" s="44"/>
      <c r="N22" s="15"/>
    </row>
    <row r="23" spans="2:14" ht="21" x14ac:dyDescent="0.25">
      <c r="B23" s="65"/>
      <c r="C23" s="352" t="s">
        <v>3</v>
      </c>
      <c r="D23" s="352"/>
      <c r="E23" s="352"/>
      <c r="F23" s="352"/>
      <c r="G23" s="352"/>
      <c r="H23" s="352"/>
      <c r="I23" s="352"/>
      <c r="J23" s="352"/>
      <c r="K23" s="352"/>
      <c r="L23" s="1"/>
      <c r="M23" s="40"/>
      <c r="N23" s="15"/>
    </row>
    <row r="24" spans="2:14" ht="30" x14ac:dyDescent="0.25">
      <c r="B24" s="65"/>
      <c r="C24" s="40" t="s">
        <v>4</v>
      </c>
      <c r="D24" s="41" t="s">
        <v>5</v>
      </c>
      <c r="E24" s="40" t="s">
        <v>6</v>
      </c>
      <c r="F24" s="40" t="s">
        <v>7</v>
      </c>
      <c r="G24" s="40" t="s">
        <v>8</v>
      </c>
      <c r="H24" s="40" t="s">
        <v>9</v>
      </c>
      <c r="I24" s="40" t="s">
        <v>30</v>
      </c>
      <c r="J24" s="40" t="s">
        <v>31</v>
      </c>
      <c r="K24" s="40" t="s">
        <v>32</v>
      </c>
      <c r="L24" s="40" t="s">
        <v>33</v>
      </c>
      <c r="M24" s="40" t="s">
        <v>34</v>
      </c>
      <c r="N24" s="66"/>
    </row>
    <row r="25" spans="2:14" x14ac:dyDescent="0.25">
      <c r="B25" s="357"/>
      <c r="C25" s="75" t="s">
        <v>35</v>
      </c>
      <c r="D25" s="4">
        <f>'Costos y Producción'!H8</f>
        <v>2</v>
      </c>
      <c r="E25" s="1"/>
      <c r="F25" s="1">
        <v>220</v>
      </c>
      <c r="G25" s="249">
        <f>G7*5</f>
        <v>27.06</v>
      </c>
      <c r="H25" s="249">
        <v>2</v>
      </c>
      <c r="I25" s="1">
        <f>'Costos y Producción'!J8</f>
        <v>3</v>
      </c>
      <c r="J25" s="76">
        <f>G25*H25*I25*D25</f>
        <v>324.71999999999997</v>
      </c>
      <c r="K25" s="39">
        <f>J25*$K$21</f>
        <v>187363.43999999997</v>
      </c>
      <c r="L25" s="39">
        <f>K25*$K$22</f>
        <v>4496722.5599999996</v>
      </c>
      <c r="M25" s="39">
        <f t="shared" ref="M25:M28" si="2">L25*12</f>
        <v>53960670.719999999</v>
      </c>
      <c r="N25" s="15"/>
    </row>
    <row r="26" spans="2:14" x14ac:dyDescent="0.25">
      <c r="B26" s="357"/>
      <c r="C26" s="75" t="s">
        <v>36</v>
      </c>
      <c r="D26" s="4">
        <f>'Costos y Producción'!H9</f>
        <v>1</v>
      </c>
      <c r="E26" s="247"/>
      <c r="F26" s="1">
        <v>440</v>
      </c>
      <c r="G26" s="1">
        <f>22</f>
        <v>22</v>
      </c>
      <c r="H26" s="249">
        <v>1</v>
      </c>
      <c r="I26" s="1">
        <f>'Costos y Producción'!J9</f>
        <v>8</v>
      </c>
      <c r="J26" s="76">
        <f>G26*H26*I26*D26</f>
        <v>176</v>
      </c>
      <c r="K26" s="39">
        <f>J26*$K$21</f>
        <v>101552</v>
      </c>
      <c r="L26" s="39">
        <f>K26*$K$22</f>
        <v>2437248</v>
      </c>
      <c r="M26" s="39">
        <f t="shared" si="2"/>
        <v>29246976</v>
      </c>
      <c r="N26" s="15"/>
    </row>
    <row r="27" spans="2:14" x14ac:dyDescent="0.25">
      <c r="B27" s="357"/>
      <c r="C27" s="75" t="s">
        <v>37</v>
      </c>
      <c r="D27" s="4">
        <f>'Costos y Producción'!H10</f>
        <v>8</v>
      </c>
      <c r="E27" s="247"/>
      <c r="F27" s="1">
        <v>380</v>
      </c>
      <c r="G27" s="1">
        <v>30</v>
      </c>
      <c r="H27" s="249">
        <v>4</v>
      </c>
      <c r="I27" s="1">
        <f>'Costos y Producción'!J10</f>
        <v>2</v>
      </c>
      <c r="J27" s="76">
        <f>G27*H27*I27*D27</f>
        <v>1920</v>
      </c>
      <c r="K27" s="39">
        <f>J27*$K$21</f>
        <v>1107840</v>
      </c>
      <c r="L27" s="39">
        <f>K27*$K$22</f>
        <v>26588160</v>
      </c>
      <c r="M27" s="39">
        <f t="shared" si="2"/>
        <v>319057920</v>
      </c>
      <c r="N27" s="15"/>
    </row>
    <row r="28" spans="2:14" x14ac:dyDescent="0.25">
      <c r="B28" s="357"/>
      <c r="C28" s="75" t="s">
        <v>18</v>
      </c>
      <c r="D28" s="4">
        <f>'Costos y Producción'!H11</f>
        <v>3</v>
      </c>
      <c r="E28" s="1"/>
      <c r="F28" s="1">
        <v>400</v>
      </c>
      <c r="G28" s="1">
        <v>2</v>
      </c>
      <c r="H28" s="1">
        <v>1</v>
      </c>
      <c r="I28" s="1">
        <f>'Costos y Producción'!J11</f>
        <v>6</v>
      </c>
      <c r="J28" s="76">
        <f>G28*H28*I28*D28</f>
        <v>36</v>
      </c>
      <c r="K28" s="39">
        <f>J28*$K$21</f>
        <v>20772</v>
      </c>
      <c r="L28" s="39">
        <f>K28*$K$22</f>
        <v>498528</v>
      </c>
      <c r="M28" s="39">
        <f t="shared" si="2"/>
        <v>5982336</v>
      </c>
      <c r="N28" s="15"/>
    </row>
    <row r="29" spans="2:14" x14ac:dyDescent="0.25">
      <c r="B29" s="357"/>
      <c r="I29" s="2" t="s">
        <v>38</v>
      </c>
      <c r="J29" s="305">
        <f>SUM(J25:J28)</f>
        <v>2456.7199999999998</v>
      </c>
      <c r="K29" s="39">
        <f>SUM(K25:K28)</f>
        <v>1417527.44</v>
      </c>
      <c r="L29" s="39">
        <f>SUM(L25:L28)</f>
        <v>34020658.560000002</v>
      </c>
      <c r="M29" s="102">
        <f>SUM(M25:M28)</f>
        <v>408247902.72000003</v>
      </c>
      <c r="N29" s="15"/>
    </row>
    <row r="30" spans="2:14" x14ac:dyDescent="0.25">
      <c r="B30" s="14"/>
      <c r="G30" s="246"/>
      <c r="J30" s="306"/>
      <c r="L30" s="315"/>
      <c r="N30" s="15"/>
    </row>
    <row r="31" spans="2:14" x14ac:dyDescent="0.25">
      <c r="B31" s="14"/>
      <c r="N31" s="15"/>
    </row>
    <row r="32" spans="2:14" ht="18.75" x14ac:dyDescent="0.25">
      <c r="B32" s="14"/>
      <c r="J32" s="82" t="s">
        <v>20</v>
      </c>
      <c r="K32" s="39">
        <v>3636.47</v>
      </c>
      <c r="M32" s="114" t="s">
        <v>39</v>
      </c>
      <c r="N32" s="15"/>
    </row>
    <row r="33" spans="2:19" x14ac:dyDescent="0.25">
      <c r="B33" s="14"/>
      <c r="C33" s="98"/>
      <c r="D33" s="98"/>
      <c r="J33" s="82" t="s">
        <v>29</v>
      </c>
      <c r="K33" s="1">
        <f>K22</f>
        <v>24</v>
      </c>
      <c r="M33" s="63">
        <f>K36+M29</f>
        <v>410585592.72000003</v>
      </c>
      <c r="N33" s="97"/>
      <c r="O33" s="38"/>
      <c r="P33" s="38"/>
      <c r="Q33" s="38"/>
      <c r="R33" s="38"/>
      <c r="S33" s="38"/>
    </row>
    <row r="34" spans="2:19" ht="21" x14ac:dyDescent="0.25">
      <c r="B34" s="14"/>
      <c r="C34" s="345" t="s">
        <v>21</v>
      </c>
      <c r="D34" s="346"/>
      <c r="E34" s="346"/>
      <c r="F34" s="346"/>
      <c r="G34" s="346"/>
      <c r="H34" s="346"/>
      <c r="I34" s="346"/>
      <c r="J34" s="346"/>
      <c r="K34" s="346"/>
      <c r="N34" s="97"/>
      <c r="O34" s="38"/>
      <c r="P34" s="38"/>
      <c r="Q34" s="38"/>
      <c r="R34" s="38"/>
      <c r="S34" s="38"/>
    </row>
    <row r="35" spans="2:19" x14ac:dyDescent="0.25">
      <c r="B35" s="14"/>
      <c r="C35" s="353" t="s">
        <v>40</v>
      </c>
      <c r="D35" s="353"/>
      <c r="E35" s="353"/>
      <c r="F35" s="354" t="s">
        <v>41</v>
      </c>
      <c r="G35" s="355"/>
      <c r="H35" s="356"/>
      <c r="I35" s="2" t="s">
        <v>42</v>
      </c>
      <c r="J35" s="2" t="s">
        <v>33</v>
      </c>
      <c r="K35" s="2" t="s">
        <v>34</v>
      </c>
      <c r="N35" s="97"/>
      <c r="O35" s="38"/>
      <c r="P35" s="38"/>
      <c r="Q35" s="38"/>
      <c r="R35" s="38"/>
      <c r="S35" s="38"/>
    </row>
    <row r="36" spans="2:19" x14ac:dyDescent="0.25">
      <c r="B36" s="14"/>
      <c r="C36" s="353" t="s">
        <v>26</v>
      </c>
      <c r="D36" s="353"/>
      <c r="E36" s="353"/>
      <c r="F36" s="342">
        <v>0.5</v>
      </c>
      <c r="G36" s="343"/>
      <c r="H36" s="344"/>
      <c r="I36" s="3">
        <v>100</v>
      </c>
      <c r="J36" s="103">
        <f>I36*F36*$K$32 + 12984</f>
        <v>194807.5</v>
      </c>
      <c r="K36" s="103">
        <f>J36*12</f>
        <v>2337690</v>
      </c>
      <c r="N36" s="97"/>
      <c r="O36" s="38"/>
      <c r="P36" s="38"/>
      <c r="Q36" s="38"/>
      <c r="R36" s="38"/>
      <c r="S36" s="38"/>
    </row>
    <row r="37" spans="2:19" x14ac:dyDescent="0.25">
      <c r="B37" s="14"/>
      <c r="C37" s="34"/>
      <c r="D37" s="34"/>
      <c r="E37" s="34"/>
      <c r="F37" s="49"/>
      <c r="G37" s="49"/>
      <c r="H37" s="49"/>
      <c r="I37" s="49"/>
      <c r="J37" s="231"/>
      <c r="K37" s="231"/>
      <c r="N37" s="97"/>
      <c r="O37" s="38"/>
      <c r="P37" s="38"/>
      <c r="Q37" s="38"/>
      <c r="R37" s="38"/>
      <c r="S37" s="38"/>
    </row>
    <row r="38" spans="2:19" ht="15.75" thickBot="1" x14ac:dyDescent="0.3">
      <c r="B38" s="86"/>
      <c r="C38" s="251"/>
      <c r="D38" s="251"/>
      <c r="E38" s="251"/>
      <c r="F38" s="251"/>
      <c r="G38" s="72"/>
      <c r="H38" s="72"/>
      <c r="I38" s="72"/>
      <c r="J38" s="72"/>
      <c r="K38" s="72"/>
      <c r="L38" s="72"/>
      <c r="M38" s="72"/>
      <c r="N38" s="99"/>
      <c r="O38" s="38"/>
      <c r="P38" s="38"/>
      <c r="Q38" s="38"/>
      <c r="R38" s="38"/>
      <c r="S38" s="38"/>
    </row>
    <row r="39" spans="2:19" x14ac:dyDescent="0.25">
      <c r="J39" s="38"/>
      <c r="K39" s="38"/>
    </row>
    <row r="41" spans="2:19" x14ac:dyDescent="0.25">
      <c r="J41" s="38"/>
      <c r="K41" s="38"/>
    </row>
    <row r="42" spans="2:19" x14ac:dyDescent="0.25">
      <c r="J42" s="38"/>
      <c r="K42" s="38"/>
    </row>
    <row r="43" spans="2:19" x14ac:dyDescent="0.25">
      <c r="J43" s="38"/>
      <c r="K43" s="38"/>
    </row>
    <row r="44" spans="2:19" x14ac:dyDescent="0.25">
      <c r="L44" s="38"/>
      <c r="M44" s="38"/>
    </row>
    <row r="45" spans="2:19" x14ac:dyDescent="0.25">
      <c r="M45" s="38"/>
    </row>
    <row r="46" spans="2:19" x14ac:dyDescent="0.25">
      <c r="L46" s="38"/>
      <c r="M46" s="38"/>
    </row>
    <row r="47" spans="2:19" x14ac:dyDescent="0.25">
      <c r="J47" s="33"/>
      <c r="K47" s="33"/>
      <c r="L47" s="38"/>
      <c r="M47" s="38"/>
    </row>
    <row r="48" spans="2:19" x14ac:dyDescent="0.25">
      <c r="L48" s="38"/>
      <c r="M48" s="38"/>
    </row>
    <row r="49" spans="12:13" x14ac:dyDescent="0.25">
      <c r="L49" s="38"/>
      <c r="M49" s="38"/>
    </row>
  </sheetData>
  <mergeCells count="15">
    <mergeCell ref="F36:H36"/>
    <mergeCell ref="C14:K14"/>
    <mergeCell ref="B2:E3"/>
    <mergeCell ref="B20:E21"/>
    <mergeCell ref="C23:K23"/>
    <mergeCell ref="C34:K34"/>
    <mergeCell ref="C35:E35"/>
    <mergeCell ref="F35:H35"/>
    <mergeCell ref="C16:E16"/>
    <mergeCell ref="C15:E15"/>
    <mergeCell ref="F15:H15"/>
    <mergeCell ref="F16:H16"/>
    <mergeCell ref="C5:K5"/>
    <mergeCell ref="B25:B29"/>
    <mergeCell ref="C36:E36"/>
  </mergeCells>
  <pageMargins left="0.7" right="0.7" top="0.75" bottom="0.75" header="0.3" footer="0.3"/>
  <pageSetup scale="27" orientation="portrait" r:id="rId1"/>
  <customProperties>
    <customPr name="Ibp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39"/>
  <sheetViews>
    <sheetView showGridLines="0" workbookViewId="0">
      <selection activeCell="H15" sqref="H15"/>
    </sheetView>
  </sheetViews>
  <sheetFormatPr baseColWidth="10" defaultColWidth="11.42578125" defaultRowHeight="15" x14ac:dyDescent="0.25"/>
  <cols>
    <col min="1" max="1" width="1.140625" style="6" customWidth="1"/>
    <col min="2" max="2" width="22" style="6" customWidth="1"/>
    <col min="3" max="3" width="14.140625" style="6" customWidth="1"/>
    <col min="4" max="8" width="17" style="6" customWidth="1"/>
    <col min="9" max="9" width="18.28515625" style="6" customWidth="1"/>
    <col min="10" max="10" width="19.42578125" style="6" customWidth="1"/>
    <col min="11" max="11" width="18.28515625" style="6" customWidth="1"/>
    <col min="12" max="12" width="19.7109375" style="6" customWidth="1"/>
    <col min="13" max="13" width="20" style="6" customWidth="1"/>
    <col min="14" max="16384" width="11.42578125" style="6"/>
  </cols>
  <sheetData>
    <row r="1" spans="2:10" ht="15.75" thickBot="1" x14ac:dyDescent="0.3"/>
    <row r="2" spans="2:10" ht="15.75" thickBot="1" x14ac:dyDescent="0.3">
      <c r="B2" s="367" t="s">
        <v>43</v>
      </c>
      <c r="C2" s="368"/>
    </row>
    <row r="3" spans="2:10" x14ac:dyDescent="0.25">
      <c r="B3" s="224" t="s">
        <v>44</v>
      </c>
      <c r="C3" s="225">
        <v>100000</v>
      </c>
      <c r="E3" s="108" t="s">
        <v>29</v>
      </c>
      <c r="F3" s="221">
        <v>24</v>
      </c>
    </row>
    <row r="4" spans="2:10" x14ac:dyDescent="0.25">
      <c r="B4" s="224" t="s">
        <v>45</v>
      </c>
      <c r="C4" s="226">
        <v>75</v>
      </c>
      <c r="D4" s="198"/>
      <c r="E4" s="109" t="s">
        <v>46</v>
      </c>
      <c r="F4" s="222">
        <f>C4/F3</f>
        <v>3.125</v>
      </c>
    </row>
    <row r="5" spans="2:10" ht="15.75" thickBot="1" x14ac:dyDescent="0.3">
      <c r="B5" s="227" t="s">
        <v>47</v>
      </c>
      <c r="C5" s="223">
        <f>C4*12</f>
        <v>900</v>
      </c>
      <c r="E5" s="192" t="s">
        <v>48</v>
      </c>
      <c r="F5" s="223">
        <v>1</v>
      </c>
    </row>
    <row r="6" spans="2:10" ht="13.5" customHeight="1" thickBot="1" x14ac:dyDescent="0.3"/>
    <row r="7" spans="2:10" ht="60" x14ac:dyDescent="0.25">
      <c r="B7" s="193" t="s">
        <v>40</v>
      </c>
      <c r="C7" s="194" t="s">
        <v>49</v>
      </c>
      <c r="D7" s="194" t="s">
        <v>50</v>
      </c>
      <c r="E7" s="194" t="s">
        <v>51</v>
      </c>
      <c r="F7" s="194" t="s">
        <v>52</v>
      </c>
      <c r="G7" s="194" t="s">
        <v>53</v>
      </c>
      <c r="H7" s="194" t="s">
        <v>54</v>
      </c>
      <c r="I7" s="196" t="s">
        <v>55</v>
      </c>
      <c r="J7" s="195" t="s">
        <v>56</v>
      </c>
    </row>
    <row r="8" spans="2:10" x14ac:dyDescent="0.25">
      <c r="B8" s="199" t="s">
        <v>35</v>
      </c>
      <c r="C8" s="184">
        <f>1000*1.1*0.7</f>
        <v>770</v>
      </c>
      <c r="D8" s="184">
        <v>120</v>
      </c>
      <c r="E8" s="184">
        <f>($F$5*8*60)/D8</f>
        <v>4</v>
      </c>
      <c r="F8" s="184">
        <f>E8*C8</f>
        <v>3080</v>
      </c>
      <c r="G8" s="212">
        <f>$F$4*1000/F8</f>
        <v>1.0146103896103895</v>
      </c>
      <c r="H8" s="184">
        <f>ROUNDUP(G8,0)</f>
        <v>2</v>
      </c>
      <c r="I8" s="213">
        <f>($F$4*1000)/(F8*H8)</f>
        <v>0.50730519480519476</v>
      </c>
      <c r="J8" s="200">
        <f>ROUNDUP(I8*E8,0)</f>
        <v>3</v>
      </c>
    </row>
    <row r="9" spans="2:10" x14ac:dyDescent="0.25">
      <c r="B9" s="199" t="s">
        <v>57</v>
      </c>
      <c r="C9" s="184">
        <f>3500*0.2</f>
        <v>700</v>
      </c>
      <c r="D9" s="184">
        <v>60</v>
      </c>
      <c r="E9" s="184">
        <f>($F$5*8*60)/D9</f>
        <v>8</v>
      </c>
      <c r="F9" s="184">
        <f>E9*C9</f>
        <v>5600</v>
      </c>
      <c r="G9" s="212">
        <f>($F$4*1000+G21)/F9</f>
        <v>0.96889972928258916</v>
      </c>
      <c r="H9" s="184">
        <f>ROUNDUP(G9,0)</f>
        <v>1</v>
      </c>
      <c r="I9" s="213">
        <f>($F$4*1000+G21)/(F9*H9)</f>
        <v>0.96889972928258916</v>
      </c>
      <c r="J9" s="200">
        <f t="shared" ref="J9:J11" si="0">ROUNDUP(I9*E9,0)</f>
        <v>8</v>
      </c>
    </row>
    <row r="10" spans="2:10" x14ac:dyDescent="0.25">
      <c r="B10" s="199" t="s">
        <v>37</v>
      </c>
      <c r="C10" s="214">
        <f>500*1.1*0.4</f>
        <v>220</v>
      </c>
      <c r="D10" s="215">
        <v>240</v>
      </c>
      <c r="E10" s="184">
        <f>($F$5*8*60)/D10</f>
        <v>2</v>
      </c>
      <c r="F10" s="201">
        <f>E10*C10</f>
        <v>440</v>
      </c>
      <c r="G10" s="212">
        <f>$F$4*1000/F10</f>
        <v>7.1022727272727275</v>
      </c>
      <c r="H10" s="184">
        <f>ROUNDUP(G10,0)</f>
        <v>8</v>
      </c>
      <c r="I10" s="213">
        <f>($F$4*1000)/(F10*H10)</f>
        <v>0.88778409090909094</v>
      </c>
      <c r="J10" s="200">
        <f t="shared" si="0"/>
        <v>2</v>
      </c>
    </row>
    <row r="11" spans="2:10" ht="15.75" thickBot="1" x14ac:dyDescent="0.3">
      <c r="B11" s="203" t="s">
        <v>18</v>
      </c>
      <c r="C11" s="217">
        <v>300</v>
      </c>
      <c r="D11" s="217">
        <v>60</v>
      </c>
      <c r="E11" s="216">
        <f>($F$5*8*60)/D11</f>
        <v>8</v>
      </c>
      <c r="F11" s="217">
        <f>E11*C11</f>
        <v>2400</v>
      </c>
      <c r="G11" s="218">
        <f>(E21+I21)/F11</f>
        <v>2.1991865565213531</v>
      </c>
      <c r="H11" s="217">
        <f>ROUNDUP(G11,0)</f>
        <v>3</v>
      </c>
      <c r="I11" s="219">
        <f>(E$21+H21)/(F11*H11)</f>
        <v>0.7362258384225937</v>
      </c>
      <c r="J11" s="220">
        <f t="shared" si="0"/>
        <v>6</v>
      </c>
    </row>
    <row r="12" spans="2:10" ht="15.75" thickBot="1" x14ac:dyDescent="0.3"/>
    <row r="13" spans="2:10" x14ac:dyDescent="0.25">
      <c r="B13" s="108"/>
      <c r="C13" s="265" t="s">
        <v>58</v>
      </c>
      <c r="D13" s="381" t="s">
        <v>59</v>
      </c>
      <c r="E13" s="382"/>
      <c r="F13" s="383"/>
    </row>
    <row r="14" spans="2:10" x14ac:dyDescent="0.25">
      <c r="B14" s="266" t="s">
        <v>60</v>
      </c>
      <c r="C14" s="184" t="s">
        <v>61</v>
      </c>
      <c r="D14" s="184" t="s">
        <v>62</v>
      </c>
      <c r="E14" s="258" t="s">
        <v>63</v>
      </c>
      <c r="F14" s="200" t="s">
        <v>64</v>
      </c>
    </row>
    <row r="15" spans="2:10" ht="15.75" thickBot="1" x14ac:dyDescent="0.3">
      <c r="B15" s="267" t="s">
        <v>65</v>
      </c>
      <c r="C15" s="268">
        <f>SUM(E15:F15)</f>
        <v>18.000000000000028</v>
      </c>
      <c r="D15" s="273">
        <v>23.858347386172042</v>
      </c>
      <c r="E15" s="273">
        <f>D15/3.93</f>
        <v>6.0708263069140056</v>
      </c>
      <c r="F15" s="274">
        <f>D15*0.5</f>
        <v>11.929173693086021</v>
      </c>
    </row>
    <row r="16" spans="2:10" ht="15.75" thickBot="1" x14ac:dyDescent="0.3"/>
    <row r="17" spans="2:14" ht="15.75" thickBot="1" x14ac:dyDescent="0.3">
      <c r="B17" s="314" t="s">
        <v>66</v>
      </c>
      <c r="C17" s="274">
        <f>F4*1000</f>
        <v>3125</v>
      </c>
    </row>
    <row r="18" spans="2:14" ht="15.75" thickBot="1" x14ac:dyDescent="0.3"/>
    <row r="19" spans="2:14" x14ac:dyDescent="0.25">
      <c r="B19" s="367" t="s">
        <v>67</v>
      </c>
      <c r="C19" s="380"/>
      <c r="D19" s="380"/>
      <c r="E19" s="380"/>
      <c r="F19" s="380"/>
      <c r="G19" s="378"/>
      <c r="H19" s="380"/>
      <c r="I19" s="368"/>
      <c r="J19" s="358" t="s">
        <v>68</v>
      </c>
      <c r="K19" s="359"/>
      <c r="L19" s="359"/>
      <c r="M19" s="359"/>
      <c r="N19" s="360"/>
    </row>
    <row r="20" spans="2:14" x14ac:dyDescent="0.25">
      <c r="B20" s="199"/>
      <c r="C20" s="184" t="s">
        <v>69</v>
      </c>
      <c r="D20" s="184" t="s">
        <v>70</v>
      </c>
      <c r="E20" s="184" t="s">
        <v>71</v>
      </c>
      <c r="F20" s="259" t="s">
        <v>72</v>
      </c>
      <c r="G20" s="184" t="s">
        <v>73</v>
      </c>
      <c r="H20" s="262" t="s">
        <v>74</v>
      </c>
      <c r="I20" s="200" t="s">
        <v>72</v>
      </c>
      <c r="J20" s="206" t="s">
        <v>75</v>
      </c>
      <c r="K20" s="43" t="s">
        <v>76</v>
      </c>
      <c r="L20" s="43" t="s">
        <v>77</v>
      </c>
      <c r="M20" s="43" t="s">
        <v>78</v>
      </c>
      <c r="N20" s="207" t="s">
        <v>79</v>
      </c>
    </row>
    <row r="21" spans="2:14" x14ac:dyDescent="0.25">
      <c r="B21" s="199" t="s">
        <v>80</v>
      </c>
      <c r="C21" s="201">
        <f>C17*C22</f>
        <v>3093.75</v>
      </c>
      <c r="D21" s="201">
        <f t="shared" ref="D21:I21" si="1">C21*D22</f>
        <v>3062.8125</v>
      </c>
      <c r="E21" s="201">
        <f t="shared" si="1"/>
        <v>3022.9959374999999</v>
      </c>
      <c r="F21" s="260">
        <f t="shared" si="1"/>
        <v>2992.7659781249999</v>
      </c>
      <c r="G21" s="201">
        <f t="shared" si="1"/>
        <v>2300.8384839824998</v>
      </c>
      <c r="H21" s="263">
        <f t="shared" si="1"/>
        <v>2277.830099142675</v>
      </c>
      <c r="I21" s="202">
        <f t="shared" si="1"/>
        <v>2255.051798151248</v>
      </c>
      <c r="J21" s="208">
        <f>$I$21*J22</f>
        <v>147.75099381486976</v>
      </c>
      <c r="K21" s="208">
        <f>$I$21*K22</f>
        <v>237.54715641725247</v>
      </c>
      <c r="L21" s="208">
        <f>$I$21*L22</f>
        <v>261.4281549596742</v>
      </c>
      <c r="M21" s="208">
        <f>$I$21*M22</f>
        <v>1079.5609473289469</v>
      </c>
      <c r="N21" s="275">
        <f>$I$21*N22</f>
        <v>528.53904045068953</v>
      </c>
    </row>
    <row r="22" spans="2:14" ht="15.75" thickBot="1" x14ac:dyDescent="0.3">
      <c r="B22" s="203" t="s">
        <v>81</v>
      </c>
      <c r="C22" s="204">
        <v>0.99</v>
      </c>
      <c r="D22" s="204">
        <v>0.99</v>
      </c>
      <c r="E22" s="204">
        <f>100%-1.3%</f>
        <v>0.98699999999999999</v>
      </c>
      <c r="F22" s="261">
        <v>0.99</v>
      </c>
      <c r="G22" s="204">
        <f>100%-23.12%</f>
        <v>0.76879999999999993</v>
      </c>
      <c r="H22" s="264">
        <v>0.99</v>
      </c>
      <c r="I22" s="205">
        <v>0.99</v>
      </c>
      <c r="J22" s="209">
        <v>6.5519999999999995E-2</v>
      </c>
      <c r="K22" s="210">
        <v>0.10534</v>
      </c>
      <c r="L22" s="210">
        <v>0.11593000000000001</v>
      </c>
      <c r="M22" s="210">
        <v>0.47872999999999999</v>
      </c>
      <c r="N22" s="211">
        <v>0.23438000000000001</v>
      </c>
    </row>
    <row r="23" spans="2:14" ht="15.75" thickBot="1" x14ac:dyDescent="0.3"/>
    <row r="24" spans="2:14" ht="15.75" thickBot="1" x14ac:dyDescent="0.3">
      <c r="B24" s="361" t="s">
        <v>82</v>
      </c>
      <c r="C24" s="362"/>
      <c r="D24" s="228">
        <f>I21/25</f>
        <v>90.202071926049925</v>
      </c>
      <c r="F24" s="377" t="s">
        <v>83</v>
      </c>
      <c r="G24" s="378"/>
      <c r="H24" s="379"/>
      <c r="I24" s="304"/>
    </row>
    <row r="25" spans="2:14" ht="15.75" thickBot="1" x14ac:dyDescent="0.3">
      <c r="B25" s="371" t="s">
        <v>84</v>
      </c>
      <c r="C25" s="372"/>
      <c r="D25" s="229">
        <f>D24*F3</f>
        <v>2164.8497262251981</v>
      </c>
      <c r="F25" s="384" t="s">
        <v>85</v>
      </c>
      <c r="G25" s="385"/>
      <c r="H25" s="386"/>
    </row>
    <row r="26" spans="2:14" ht="15.75" thickBot="1" x14ac:dyDescent="0.3">
      <c r="B26" s="373" t="s">
        <v>86</v>
      </c>
      <c r="C26" s="374"/>
      <c r="D26" s="230">
        <f>D25*12</f>
        <v>25978.196714702375</v>
      </c>
      <c r="F26" s="363" t="s">
        <v>87</v>
      </c>
      <c r="G26" s="364"/>
      <c r="H26" s="309">
        <f>ManoObra!J8</f>
        <v>19474857</v>
      </c>
      <c r="I26" s="198"/>
    </row>
    <row r="27" spans="2:14" ht="15.75" thickBot="1" x14ac:dyDescent="0.3">
      <c r="F27" s="365" t="s">
        <v>88</v>
      </c>
      <c r="G27" s="366"/>
      <c r="H27" s="310">
        <f>10582000</f>
        <v>10582000</v>
      </c>
    </row>
    <row r="28" spans="2:14" ht="15.75" thickBot="1" x14ac:dyDescent="0.3">
      <c r="B28" s="367" t="s">
        <v>89</v>
      </c>
      <c r="C28" s="368"/>
      <c r="F28" s="387" t="s">
        <v>90</v>
      </c>
      <c r="G28" s="388"/>
      <c r="H28" s="389"/>
    </row>
    <row r="29" spans="2:14" x14ac:dyDescent="0.25">
      <c r="B29" s="188" t="s">
        <v>91</v>
      </c>
      <c r="C29" s="189">
        <v>25</v>
      </c>
      <c r="F29" s="375" t="s">
        <v>92</v>
      </c>
      <c r="G29" s="376"/>
      <c r="H29" s="171">
        <f>C4*C3</f>
        <v>7500000</v>
      </c>
    </row>
    <row r="30" spans="2:14" x14ac:dyDescent="0.25">
      <c r="B30" s="188" t="s">
        <v>93</v>
      </c>
      <c r="C30" s="190">
        <f>D26</f>
        <v>25978.196714702375</v>
      </c>
      <c r="F30" s="375" t="s">
        <v>94</v>
      </c>
      <c r="G30" s="376"/>
      <c r="H30" s="191">
        <f>'Energía y Agua'!K36</f>
        <v>2337690</v>
      </c>
    </row>
    <row r="31" spans="2:14" ht="15.75" thickBot="1" x14ac:dyDescent="0.3">
      <c r="B31" s="24" t="s">
        <v>95</v>
      </c>
      <c r="C31" s="142">
        <v>450</v>
      </c>
      <c r="F31" s="375" t="s">
        <v>96</v>
      </c>
      <c r="G31" s="376"/>
      <c r="H31" s="191">
        <f>'Energía y Agua'!L29</f>
        <v>34020658.560000002</v>
      </c>
    </row>
    <row r="32" spans="2:14" ht="15.75" thickBot="1" x14ac:dyDescent="0.3">
      <c r="F32" s="365" t="s">
        <v>89</v>
      </c>
      <c r="G32" s="366"/>
      <c r="H32" s="311">
        <f>D25*C31</f>
        <v>974182.37680133909</v>
      </c>
      <c r="I32" s="198"/>
    </row>
    <row r="33" spans="6:9" ht="15.75" thickBot="1" x14ac:dyDescent="0.3">
      <c r="F33" s="390" t="s">
        <v>97</v>
      </c>
      <c r="G33" s="391"/>
      <c r="H33" s="312">
        <f>H26+H27+H29+H30+H31+H32</f>
        <v>74889387.936801344</v>
      </c>
    </row>
    <row r="34" spans="6:9" ht="15.75" thickBot="1" x14ac:dyDescent="0.3">
      <c r="F34" s="369" t="s">
        <v>98</v>
      </c>
      <c r="G34" s="370"/>
      <c r="H34" s="313">
        <f>H33*12</f>
        <v>898672655.24161613</v>
      </c>
      <c r="I34" s="198"/>
    </row>
    <row r="35" spans="6:9" x14ac:dyDescent="0.25">
      <c r="I35" s="303"/>
    </row>
    <row r="36" spans="6:9" x14ac:dyDescent="0.25">
      <c r="I36" s="303"/>
    </row>
    <row r="39" spans="6:9" x14ac:dyDescent="0.25">
      <c r="G39" s="272"/>
    </row>
  </sheetData>
  <mergeCells count="19">
    <mergeCell ref="F34:G34"/>
    <mergeCell ref="B25:C25"/>
    <mergeCell ref="B26:C26"/>
    <mergeCell ref="B2:C2"/>
    <mergeCell ref="F29:G29"/>
    <mergeCell ref="F30:G30"/>
    <mergeCell ref="F24:H24"/>
    <mergeCell ref="B19:I19"/>
    <mergeCell ref="D13:F13"/>
    <mergeCell ref="F25:H25"/>
    <mergeCell ref="F28:H28"/>
    <mergeCell ref="F33:G33"/>
    <mergeCell ref="F31:G31"/>
    <mergeCell ref="F32:G32"/>
    <mergeCell ref="J19:N19"/>
    <mergeCell ref="B24:C24"/>
    <mergeCell ref="F26:G26"/>
    <mergeCell ref="F27:G27"/>
    <mergeCell ref="B28:C28"/>
  </mergeCells>
  <pageMargins left="0.7" right="0.7" top="0.75" bottom="0.75" header="0.3" footer="0.3"/>
  <pageSetup orientation="portrait" r:id="rId1"/>
  <customProperties>
    <customPr name="Ibp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B1:L40"/>
  <sheetViews>
    <sheetView showGridLines="0" workbookViewId="0">
      <selection activeCell="L7" sqref="L7"/>
    </sheetView>
  </sheetViews>
  <sheetFormatPr baseColWidth="10" defaultColWidth="11.42578125" defaultRowHeight="15" x14ac:dyDescent="0.25"/>
  <cols>
    <col min="1" max="1" width="3.42578125" customWidth="1"/>
    <col min="2" max="2" width="32.140625" customWidth="1"/>
    <col min="3" max="3" width="21.140625" customWidth="1"/>
    <col min="4" max="4" width="3.5703125" customWidth="1"/>
    <col min="5" max="5" width="32" customWidth="1"/>
    <col min="6" max="6" width="18.140625" customWidth="1"/>
    <col min="7" max="7" width="3.42578125" customWidth="1"/>
    <col min="9" max="9" width="14.28515625" customWidth="1"/>
    <col min="10" max="10" width="16.140625" customWidth="1"/>
    <col min="11" max="11" width="18" customWidth="1"/>
  </cols>
  <sheetData>
    <row r="1" spans="2:11" ht="6.75" customHeight="1" thickBot="1" x14ac:dyDescent="0.3"/>
    <row r="2" spans="2:11" ht="15.75" thickBot="1" x14ac:dyDescent="0.3">
      <c r="B2" s="143" t="s">
        <v>99</v>
      </c>
      <c r="C2" s="144">
        <v>1672564</v>
      </c>
      <c r="E2" s="143" t="s">
        <v>100</v>
      </c>
      <c r="F2" s="144">
        <v>1160000</v>
      </c>
    </row>
    <row r="3" spans="2:11" ht="15.75" thickBot="1" x14ac:dyDescent="0.3">
      <c r="B3" s="145" t="s">
        <v>101</v>
      </c>
      <c r="C3" s="146">
        <v>140000</v>
      </c>
      <c r="E3" s="145" t="s">
        <v>101</v>
      </c>
      <c r="F3" s="146">
        <v>140000</v>
      </c>
      <c r="H3" s="395" t="s">
        <v>102</v>
      </c>
      <c r="I3" s="396"/>
      <c r="J3" s="396"/>
      <c r="K3" s="397"/>
    </row>
    <row r="4" spans="2:11" ht="19.5" customHeight="1" thickBot="1" x14ac:dyDescent="0.3">
      <c r="B4" s="14"/>
      <c r="C4" s="15"/>
      <c r="E4" s="14"/>
      <c r="F4" s="15"/>
      <c r="H4" s="139" t="s">
        <v>103</v>
      </c>
      <c r="I4" s="79" t="s">
        <v>104</v>
      </c>
      <c r="J4" s="79" t="s">
        <v>105</v>
      </c>
      <c r="K4" s="140" t="s">
        <v>106</v>
      </c>
    </row>
    <row r="5" spans="2:11" ht="15.75" thickBot="1" x14ac:dyDescent="0.3">
      <c r="B5" s="147" t="s">
        <v>107</v>
      </c>
      <c r="C5" s="148" t="s">
        <v>108</v>
      </c>
      <c r="E5" s="147" t="s">
        <v>107</v>
      </c>
      <c r="F5" s="148" t="s">
        <v>108</v>
      </c>
      <c r="H5" s="141">
        <v>6</v>
      </c>
      <c r="I5" s="3" t="s">
        <v>109</v>
      </c>
      <c r="J5" s="80">
        <f>F20*H5</f>
        <v>10617924</v>
      </c>
      <c r="K5" s="85">
        <f>J5*12</f>
        <v>127415088</v>
      </c>
    </row>
    <row r="6" spans="2:11" ht="15.75" thickBot="1" x14ac:dyDescent="0.3">
      <c r="B6" s="149" t="s">
        <v>110</v>
      </c>
      <c r="C6" s="150">
        <v>151047</v>
      </c>
      <c r="E6" s="149" t="s">
        <v>110</v>
      </c>
      <c r="F6" s="150">
        <v>108333</v>
      </c>
      <c r="H6" s="141">
        <v>1</v>
      </c>
      <c r="I6" s="3" t="s">
        <v>111</v>
      </c>
      <c r="J6" s="80">
        <f>C20*H6</f>
        <v>2478816</v>
      </c>
      <c r="K6" s="85">
        <f t="shared" ref="K6:K7" si="0">J6*12</f>
        <v>29745792</v>
      </c>
    </row>
    <row r="7" spans="2:11" ht="15.75" thickBot="1" x14ac:dyDescent="0.3">
      <c r="B7" s="149" t="s">
        <v>112</v>
      </c>
      <c r="C7" s="150">
        <v>18126</v>
      </c>
      <c r="D7" s="122" t="s">
        <v>108</v>
      </c>
      <c r="E7" s="149" t="s">
        <v>112</v>
      </c>
      <c r="F7" s="150">
        <v>13000</v>
      </c>
      <c r="H7" s="141">
        <v>1</v>
      </c>
      <c r="I7" s="3" t="s">
        <v>113</v>
      </c>
      <c r="J7" s="271">
        <f>C40*H7</f>
        <v>6378117</v>
      </c>
      <c r="K7" s="85">
        <f t="shared" si="0"/>
        <v>76537404</v>
      </c>
    </row>
    <row r="8" spans="2:11" ht="16.5" customHeight="1" thickBot="1" x14ac:dyDescent="0.3">
      <c r="B8" s="149" t="s">
        <v>114</v>
      </c>
      <c r="C8" s="150">
        <v>151047</v>
      </c>
      <c r="D8" s="122" t="s">
        <v>108</v>
      </c>
      <c r="E8" s="149" t="s">
        <v>114</v>
      </c>
      <c r="F8" s="150">
        <v>108333</v>
      </c>
      <c r="H8" s="86"/>
      <c r="I8" s="269" t="s">
        <v>115</v>
      </c>
      <c r="J8" s="308">
        <f>SUM(J5:J7)</f>
        <v>19474857</v>
      </c>
      <c r="K8" s="270">
        <f>SUM(K5:K7)</f>
        <v>233698284</v>
      </c>
    </row>
    <row r="9" spans="2:11" ht="14.25" customHeight="1" thickBot="1" x14ac:dyDescent="0.3">
      <c r="B9" s="149" t="s">
        <v>116</v>
      </c>
      <c r="C9" s="150">
        <v>69690</v>
      </c>
      <c r="E9" s="149" t="s">
        <v>116</v>
      </c>
      <c r="F9" s="150">
        <v>48333</v>
      </c>
    </row>
    <row r="10" spans="2:11" ht="14.25" customHeight="1" thickBot="1" x14ac:dyDescent="0.3">
      <c r="B10" s="147" t="s">
        <v>117</v>
      </c>
      <c r="C10" s="148" t="s">
        <v>108</v>
      </c>
      <c r="E10" s="147" t="s">
        <v>117</v>
      </c>
      <c r="F10" s="148" t="s">
        <v>108</v>
      </c>
      <c r="H10" s="395" t="s">
        <v>118</v>
      </c>
      <c r="I10" s="396"/>
      <c r="J10" s="396"/>
      <c r="K10" s="397"/>
    </row>
    <row r="11" spans="2:11" ht="14.25" customHeight="1" thickBot="1" x14ac:dyDescent="0.3">
      <c r="B11" s="149" t="s">
        <v>119</v>
      </c>
      <c r="C11" s="150">
        <v>200708</v>
      </c>
      <c r="D11" s="123" t="s">
        <v>108</v>
      </c>
      <c r="E11" s="149" t="s">
        <v>119</v>
      </c>
      <c r="F11" s="150">
        <v>139200</v>
      </c>
      <c r="H11" s="111" t="s">
        <v>103</v>
      </c>
      <c r="I11" s="398" t="s">
        <v>120</v>
      </c>
      <c r="J11" s="399"/>
      <c r="K11" s="400"/>
    </row>
    <row r="12" spans="2:11" ht="14.25" customHeight="1" thickBot="1" x14ac:dyDescent="0.3">
      <c r="B12" s="149" t="s">
        <v>121</v>
      </c>
      <c r="C12" s="150">
        <v>142168</v>
      </c>
      <c r="D12" s="123" t="s">
        <v>108</v>
      </c>
      <c r="E12" s="149" t="s">
        <v>121</v>
      </c>
      <c r="F12" s="150">
        <v>98600</v>
      </c>
      <c r="H12" s="141">
        <v>1</v>
      </c>
      <c r="I12" s="401" t="s">
        <v>57</v>
      </c>
      <c r="J12" s="401"/>
      <c r="K12" s="402"/>
    </row>
    <row r="13" spans="2:11" ht="17.25" customHeight="1" thickBot="1" x14ac:dyDescent="0.3">
      <c r="B13" s="149" t="s">
        <v>122</v>
      </c>
      <c r="C13" s="150">
        <v>8731</v>
      </c>
      <c r="D13" s="123" t="s">
        <v>108</v>
      </c>
      <c r="E13" s="149" t="s">
        <v>122</v>
      </c>
      <c r="F13" s="150">
        <v>6055</v>
      </c>
      <c r="H13" s="141">
        <v>1</v>
      </c>
      <c r="I13" s="342" t="s">
        <v>123</v>
      </c>
      <c r="J13" s="343"/>
      <c r="K13" s="403"/>
    </row>
    <row r="14" spans="2:11" ht="14.25" customHeight="1" thickBot="1" x14ac:dyDescent="0.3">
      <c r="B14" s="151" t="s">
        <v>124</v>
      </c>
      <c r="C14" s="152"/>
      <c r="D14" s="123" t="s">
        <v>108</v>
      </c>
      <c r="E14" s="151" t="s">
        <v>124</v>
      </c>
      <c r="F14" s="152"/>
      <c r="H14" s="141">
        <v>1</v>
      </c>
      <c r="I14" s="342" t="s">
        <v>125</v>
      </c>
      <c r="J14" s="343"/>
      <c r="K14" s="403"/>
    </row>
    <row r="15" spans="2:11" ht="14.25" customHeight="1" thickBot="1" x14ac:dyDescent="0.3">
      <c r="B15" s="149" t="s">
        <v>126</v>
      </c>
      <c r="C15" s="150">
        <v>66903</v>
      </c>
      <c r="E15" s="149" t="s">
        <v>126</v>
      </c>
      <c r="F15" s="150">
        <v>46400</v>
      </c>
      <c r="H15" s="175">
        <v>1</v>
      </c>
      <c r="I15" s="393" t="s">
        <v>127</v>
      </c>
      <c r="J15" s="393"/>
      <c r="K15" s="394"/>
    </row>
    <row r="16" spans="2:11" ht="14.25" customHeight="1" thickBot="1" x14ac:dyDescent="0.3">
      <c r="B16" s="149" t="s">
        <v>128</v>
      </c>
      <c r="C16" s="150">
        <v>50177</v>
      </c>
      <c r="D16" s="123" t="s">
        <v>108</v>
      </c>
      <c r="E16" s="149" t="s">
        <v>128</v>
      </c>
      <c r="F16" s="150">
        <v>34800</v>
      </c>
    </row>
    <row r="17" spans="2:12" ht="14.25" customHeight="1" thickBot="1" x14ac:dyDescent="0.3">
      <c r="B17" s="149" t="s">
        <v>129</v>
      </c>
      <c r="C17" s="150">
        <v>33451</v>
      </c>
      <c r="D17" s="123" t="s">
        <v>108</v>
      </c>
      <c r="E17" s="149" t="s">
        <v>129</v>
      </c>
      <c r="F17" s="150">
        <v>23200</v>
      </c>
    </row>
    <row r="18" spans="2:12" ht="14.25" customHeight="1" x14ac:dyDescent="0.25">
      <c r="B18" s="153"/>
      <c r="C18" s="154"/>
      <c r="D18" s="123" t="s">
        <v>108</v>
      </c>
      <c r="E18" s="153"/>
      <c r="F18" s="154"/>
      <c r="H18" s="392" t="s">
        <v>130</v>
      </c>
      <c r="I18" s="392"/>
      <c r="J18" s="392"/>
      <c r="K18" s="392"/>
      <c r="L18" s="392"/>
    </row>
    <row r="19" spans="2:12" ht="14.25" customHeight="1" x14ac:dyDescent="0.25">
      <c r="B19" s="155" t="s">
        <v>131</v>
      </c>
      <c r="C19" s="156">
        <f>SUM(C2:C18)</f>
        <v>2704612</v>
      </c>
      <c r="D19" s="124"/>
      <c r="E19" s="155" t="s">
        <v>131</v>
      </c>
      <c r="F19" s="158">
        <f>SUM(F2:F17)</f>
        <v>1926254</v>
      </c>
      <c r="H19" s="392"/>
      <c r="I19" s="392"/>
      <c r="J19" s="392"/>
      <c r="K19" s="392"/>
      <c r="L19" s="392"/>
    </row>
    <row r="20" spans="2:12" ht="14.25" customHeight="1" thickBot="1" x14ac:dyDescent="0.3">
      <c r="B20" s="157" t="s">
        <v>132</v>
      </c>
      <c r="C20" s="142">
        <f>SUM(C2:C11)+C13+C15</f>
        <v>2478816</v>
      </c>
      <c r="D20" s="123" t="s">
        <v>108</v>
      </c>
      <c r="E20" s="157" t="s">
        <v>132</v>
      </c>
      <c r="F20" s="142">
        <f>SUM(F2:F11)+F13+F15</f>
        <v>1769654</v>
      </c>
      <c r="H20" s="392"/>
      <c r="I20" s="392"/>
      <c r="J20" s="392"/>
      <c r="K20" s="392"/>
      <c r="L20" s="392"/>
    </row>
    <row r="21" spans="2:12" ht="15" customHeight="1" thickBot="1" x14ac:dyDescent="0.3">
      <c r="D21" s="123" t="s">
        <v>108</v>
      </c>
    </row>
    <row r="22" spans="2:12" ht="18.75" customHeight="1" x14ac:dyDescent="0.25">
      <c r="B22" s="143" t="s">
        <v>133</v>
      </c>
      <c r="C22" s="144">
        <v>4609954</v>
      </c>
    </row>
    <row r="23" spans="2:12" ht="14.25" customHeight="1" thickBot="1" x14ac:dyDescent="0.3">
      <c r="B23" s="145" t="s">
        <v>101</v>
      </c>
      <c r="C23" s="146">
        <v>0</v>
      </c>
    </row>
    <row r="24" spans="2:12" ht="9.75" customHeight="1" thickBot="1" x14ac:dyDescent="0.3">
      <c r="B24" s="14"/>
      <c r="C24" s="15"/>
    </row>
    <row r="25" spans="2:12" ht="15.75" thickBot="1" x14ac:dyDescent="0.3">
      <c r="B25" s="147" t="s">
        <v>107</v>
      </c>
      <c r="C25" s="148" t="s">
        <v>108</v>
      </c>
      <c r="D25" s="125"/>
    </row>
    <row r="26" spans="2:12" ht="18.75" customHeight="1" thickBot="1" x14ac:dyDescent="0.3">
      <c r="B26" s="149" t="s">
        <v>110</v>
      </c>
      <c r="C26" s="150">
        <v>384163</v>
      </c>
    </row>
    <row r="27" spans="2:12" ht="14.25" customHeight="1" thickBot="1" x14ac:dyDescent="0.3">
      <c r="B27" s="149" t="s">
        <v>112</v>
      </c>
      <c r="C27" s="150">
        <v>46100</v>
      </c>
    </row>
    <row r="28" spans="2:12" ht="18.75" customHeight="1" thickBot="1" x14ac:dyDescent="0.3">
      <c r="B28" s="149" t="s">
        <v>114</v>
      </c>
      <c r="C28" s="150">
        <v>384163</v>
      </c>
    </row>
    <row r="29" spans="2:12" ht="18.75" customHeight="1" thickBot="1" x14ac:dyDescent="0.3">
      <c r="B29" s="149" t="s">
        <v>116</v>
      </c>
      <c r="C29" s="150">
        <v>192081</v>
      </c>
    </row>
    <row r="30" spans="2:12" ht="30.75" thickBot="1" x14ac:dyDescent="0.3">
      <c r="B30" s="147" t="s">
        <v>117</v>
      </c>
      <c r="C30" s="148" t="s">
        <v>108</v>
      </c>
    </row>
    <row r="31" spans="2:12" ht="15.75" thickBot="1" x14ac:dyDescent="0.3">
      <c r="B31" s="149" t="s">
        <v>119</v>
      </c>
      <c r="C31" s="150">
        <v>553194</v>
      </c>
    </row>
    <row r="32" spans="2:12" ht="15.75" thickBot="1" x14ac:dyDescent="0.3">
      <c r="B32" s="149" t="s">
        <v>121</v>
      </c>
      <c r="C32" s="150">
        <v>391846</v>
      </c>
    </row>
    <row r="33" spans="2:3" ht="15.75" thickBot="1" x14ac:dyDescent="0.3">
      <c r="B33" s="149" t="s">
        <v>122</v>
      </c>
      <c r="C33" s="150">
        <v>24064</v>
      </c>
    </row>
    <row r="34" spans="2:3" ht="15.75" thickBot="1" x14ac:dyDescent="0.3">
      <c r="B34" s="151" t="s">
        <v>124</v>
      </c>
      <c r="C34" s="152"/>
    </row>
    <row r="35" spans="2:3" ht="15.75" thickBot="1" x14ac:dyDescent="0.3">
      <c r="B35" s="149" t="s">
        <v>126</v>
      </c>
      <c r="C35" s="150">
        <v>184398</v>
      </c>
    </row>
    <row r="36" spans="2:3" ht="15.75" thickBot="1" x14ac:dyDescent="0.3">
      <c r="B36" s="149" t="s">
        <v>128</v>
      </c>
      <c r="C36" s="150">
        <v>138299</v>
      </c>
    </row>
    <row r="37" spans="2:3" ht="15.75" thickBot="1" x14ac:dyDescent="0.3">
      <c r="B37" s="149" t="s">
        <v>129</v>
      </c>
      <c r="C37" s="150">
        <v>92199</v>
      </c>
    </row>
    <row r="38" spans="2:3" x14ac:dyDescent="0.25">
      <c r="B38" s="153"/>
      <c r="C38" s="154"/>
    </row>
    <row r="39" spans="2:3" ht="11.25" customHeight="1" x14ac:dyDescent="0.25">
      <c r="B39" s="155" t="s">
        <v>131</v>
      </c>
      <c r="C39" s="156">
        <f>SUM(C22:C38)</f>
        <v>7000461</v>
      </c>
    </row>
    <row r="40" spans="2:3" ht="19.5" thickBot="1" x14ac:dyDescent="0.3">
      <c r="B40" s="157" t="s">
        <v>132</v>
      </c>
      <c r="C40" s="142">
        <f>SUM(C22:C31)+C33+C35</f>
        <v>6378117</v>
      </c>
    </row>
  </sheetData>
  <mergeCells count="8">
    <mergeCell ref="H18:L20"/>
    <mergeCell ref="I15:K15"/>
    <mergeCell ref="H3:K3"/>
    <mergeCell ref="H10:K10"/>
    <mergeCell ref="I11:K11"/>
    <mergeCell ref="I12:K12"/>
    <mergeCell ref="I13:K13"/>
    <mergeCell ref="I14:K14"/>
  </mergeCells>
  <pageMargins left="0.7" right="0.7" top="0.75" bottom="0.75" header="0.3" footer="0.3"/>
  <customProperties>
    <customPr name="IbpWorksheetKeyString_GU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1:K37"/>
  <sheetViews>
    <sheetView showGridLines="0" workbookViewId="0">
      <selection activeCell="E40" sqref="E40"/>
    </sheetView>
  </sheetViews>
  <sheetFormatPr baseColWidth="10" defaultColWidth="11.42578125" defaultRowHeight="15" x14ac:dyDescent="0.25"/>
  <cols>
    <col min="2" max="2" width="25" customWidth="1"/>
    <col min="3" max="3" width="17.28515625" customWidth="1"/>
    <col min="4" max="4" width="8" customWidth="1"/>
    <col min="5" max="5" width="25.5703125" customWidth="1"/>
    <col min="6" max="6" width="16.7109375" bestFit="1" customWidth="1"/>
    <col min="7" max="9" width="15.5703125" bestFit="1" customWidth="1"/>
    <col min="10" max="10" width="16.7109375" bestFit="1" customWidth="1"/>
    <col min="11" max="11" width="15.140625" customWidth="1"/>
  </cols>
  <sheetData>
    <row r="1" spans="2:10" ht="15.75" thickBot="1" x14ac:dyDescent="0.3"/>
    <row r="2" spans="2:10" ht="21.75" thickBot="1" x14ac:dyDescent="0.3">
      <c r="B2" s="404" t="s">
        <v>134</v>
      </c>
      <c r="C2" s="405"/>
      <c r="D2" s="405"/>
      <c r="E2" s="405"/>
      <c r="F2" s="405"/>
      <c r="G2" s="405"/>
      <c r="H2" s="405"/>
      <c r="I2" s="405"/>
      <c r="J2" s="406"/>
    </row>
    <row r="3" spans="2:10" ht="15.75" thickBot="1" x14ac:dyDescent="0.3"/>
    <row r="4" spans="2:10" x14ac:dyDescent="0.25">
      <c r="B4" s="111" t="s">
        <v>135</v>
      </c>
      <c r="C4" s="111" t="s">
        <v>136</v>
      </c>
      <c r="D4" s="12"/>
      <c r="E4" s="132" t="s">
        <v>137</v>
      </c>
      <c r="F4" s="83">
        <v>1</v>
      </c>
      <c r="G4" s="83">
        <v>2</v>
      </c>
      <c r="H4" s="83">
        <v>3</v>
      </c>
      <c r="I4" s="83">
        <v>4</v>
      </c>
      <c r="J4" s="84">
        <v>5</v>
      </c>
    </row>
    <row r="5" spans="2:10" x14ac:dyDescent="0.25">
      <c r="B5" s="112" t="s">
        <v>138</v>
      </c>
      <c r="C5" s="35">
        <f>'Inversión Equipos'!I4</f>
        <v>262382560</v>
      </c>
      <c r="E5" s="133" t="s">
        <v>139</v>
      </c>
      <c r="F5" s="35">
        <f>C5</f>
        <v>262382560</v>
      </c>
      <c r="G5" s="35">
        <f>F8</f>
        <v>236144304</v>
      </c>
      <c r="H5" s="35">
        <f t="shared" ref="H5:J5" si="0">G8</f>
        <v>209906048</v>
      </c>
      <c r="I5" s="35">
        <f t="shared" si="0"/>
        <v>183667792</v>
      </c>
      <c r="J5" s="85">
        <f t="shared" si="0"/>
        <v>157429536</v>
      </c>
    </row>
    <row r="6" spans="2:10" x14ac:dyDescent="0.25">
      <c r="B6" s="112" t="s">
        <v>140</v>
      </c>
      <c r="C6" s="1">
        <v>10</v>
      </c>
      <c r="E6" s="133" t="s">
        <v>141</v>
      </c>
      <c r="F6" s="53">
        <f>(C5-C7)/C6</f>
        <v>26238256</v>
      </c>
      <c r="G6" s="53">
        <f>F6</f>
        <v>26238256</v>
      </c>
      <c r="H6" s="53">
        <f t="shared" ref="H6:J6" si="1">G6</f>
        <v>26238256</v>
      </c>
      <c r="I6" s="53">
        <f t="shared" si="1"/>
        <v>26238256</v>
      </c>
      <c r="J6" s="110">
        <f t="shared" si="1"/>
        <v>26238256</v>
      </c>
    </row>
    <row r="7" spans="2:10" x14ac:dyDescent="0.25">
      <c r="B7" s="112" t="s">
        <v>142</v>
      </c>
      <c r="C7" s="1">
        <v>0</v>
      </c>
      <c r="E7" s="133" t="s">
        <v>143</v>
      </c>
      <c r="F7" s="35">
        <f>F6</f>
        <v>26238256</v>
      </c>
      <c r="G7" s="35">
        <f>G6+F7</f>
        <v>52476512</v>
      </c>
      <c r="H7" s="35">
        <f t="shared" ref="H7:J7" si="2">H6+G7</f>
        <v>78714768</v>
      </c>
      <c r="I7" s="35">
        <f t="shared" si="2"/>
        <v>104953024</v>
      </c>
      <c r="J7" s="85">
        <f t="shared" si="2"/>
        <v>131191280</v>
      </c>
    </row>
    <row r="8" spans="2:10" ht="15.75" thickBot="1" x14ac:dyDescent="0.3">
      <c r="B8" s="131"/>
      <c r="C8" s="72"/>
      <c r="D8" s="72"/>
      <c r="E8" s="134" t="s">
        <v>144</v>
      </c>
      <c r="F8" s="87">
        <f>F5-F7</f>
        <v>236144304</v>
      </c>
      <c r="G8" s="87">
        <f>G5-G6</f>
        <v>209906048</v>
      </c>
      <c r="H8" s="87">
        <f t="shared" ref="H8:J8" si="3">H5-H6</f>
        <v>183667792</v>
      </c>
      <c r="I8" s="87">
        <f t="shared" si="3"/>
        <v>157429536</v>
      </c>
      <c r="J8" s="88">
        <f t="shared" si="3"/>
        <v>131191280</v>
      </c>
    </row>
    <row r="9" spans="2:10" ht="15.75" thickBot="1" x14ac:dyDescent="0.3">
      <c r="E9" s="46"/>
      <c r="F9" s="42"/>
      <c r="G9" s="42"/>
      <c r="H9" s="42"/>
      <c r="I9" s="42"/>
      <c r="J9" s="42"/>
    </row>
    <row r="10" spans="2:10" x14ac:dyDescent="0.25">
      <c r="B10" s="111" t="s">
        <v>135</v>
      </c>
      <c r="C10" s="111" t="s">
        <v>145</v>
      </c>
      <c r="D10" s="12"/>
      <c r="E10" s="132" t="s">
        <v>137</v>
      </c>
      <c r="F10" s="83">
        <v>1</v>
      </c>
      <c r="G10" s="83">
        <v>2</v>
      </c>
      <c r="H10" s="83">
        <v>3</v>
      </c>
      <c r="I10" s="83">
        <v>4</v>
      </c>
      <c r="J10" s="84">
        <v>5</v>
      </c>
    </row>
    <row r="11" spans="2:10" x14ac:dyDescent="0.25">
      <c r="B11" s="112" t="s">
        <v>138</v>
      </c>
      <c r="C11" s="35">
        <f>'Inversión Equipos'!I6</f>
        <v>99986134</v>
      </c>
      <c r="E11" s="133" t="s">
        <v>139</v>
      </c>
      <c r="F11" s="35">
        <f>C11</f>
        <v>99986134</v>
      </c>
      <c r="G11" s="35">
        <f>F14</f>
        <v>89987520.599999994</v>
      </c>
      <c r="H11" s="35">
        <f t="shared" ref="H11:J11" si="4">G14</f>
        <v>79988907.199999988</v>
      </c>
      <c r="I11" s="35">
        <f t="shared" si="4"/>
        <v>69990293.799999982</v>
      </c>
      <c r="J11" s="85">
        <f t="shared" si="4"/>
        <v>59991680.399999984</v>
      </c>
    </row>
    <row r="12" spans="2:10" x14ac:dyDescent="0.25">
      <c r="B12" s="112" t="s">
        <v>140</v>
      </c>
      <c r="C12" s="1">
        <v>10</v>
      </c>
      <c r="E12" s="133" t="s">
        <v>141</v>
      </c>
      <c r="F12" s="53">
        <f>(C11-C13)/C12</f>
        <v>9998613.4000000004</v>
      </c>
      <c r="G12" s="53">
        <f>F12</f>
        <v>9998613.4000000004</v>
      </c>
      <c r="H12" s="53">
        <f t="shared" ref="H12:J12" si="5">G12</f>
        <v>9998613.4000000004</v>
      </c>
      <c r="I12" s="53">
        <f t="shared" si="5"/>
        <v>9998613.4000000004</v>
      </c>
      <c r="J12" s="110">
        <f t="shared" si="5"/>
        <v>9998613.4000000004</v>
      </c>
    </row>
    <row r="13" spans="2:10" x14ac:dyDescent="0.25">
      <c r="B13" s="112" t="s">
        <v>142</v>
      </c>
      <c r="C13" s="1">
        <v>0</v>
      </c>
      <c r="E13" s="133" t="s">
        <v>143</v>
      </c>
      <c r="F13" s="35">
        <f>F12</f>
        <v>9998613.4000000004</v>
      </c>
      <c r="G13" s="35">
        <f>G12+F13</f>
        <v>19997226.800000001</v>
      </c>
      <c r="H13" s="35">
        <f t="shared" ref="H13" si="6">H12+G13</f>
        <v>29995840.200000003</v>
      </c>
      <c r="I13" s="35">
        <f t="shared" ref="I13" si="7">I12+H13</f>
        <v>39994453.600000001</v>
      </c>
      <c r="J13" s="85">
        <f t="shared" ref="J13" si="8">J12+I13</f>
        <v>49993067</v>
      </c>
    </row>
    <row r="14" spans="2:10" ht="15.75" thickBot="1" x14ac:dyDescent="0.3">
      <c r="B14" s="86"/>
      <c r="C14" s="72"/>
      <c r="D14" s="72"/>
      <c r="E14" s="134" t="s">
        <v>144</v>
      </c>
      <c r="F14" s="87">
        <f>F11-F13</f>
        <v>89987520.599999994</v>
      </c>
      <c r="G14" s="87">
        <f>G11-G12</f>
        <v>79988907.199999988</v>
      </c>
      <c r="H14" s="87">
        <f t="shared" ref="H14:J14" si="9">H11-H12</f>
        <v>69990293.799999982</v>
      </c>
      <c r="I14" s="87">
        <f t="shared" si="9"/>
        <v>59991680.399999984</v>
      </c>
      <c r="J14" s="88">
        <f t="shared" si="9"/>
        <v>49993066.999999985</v>
      </c>
    </row>
    <row r="15" spans="2:10" ht="15.75" thickBot="1" x14ac:dyDescent="0.3">
      <c r="E15" s="46"/>
      <c r="F15" s="42"/>
      <c r="G15" s="42"/>
      <c r="H15" s="42"/>
      <c r="I15" s="42"/>
      <c r="J15" s="42"/>
    </row>
    <row r="16" spans="2:10" x14ac:dyDescent="0.25">
      <c r="B16" s="111" t="s">
        <v>135</v>
      </c>
      <c r="C16" s="111" t="s">
        <v>57</v>
      </c>
      <c r="D16" s="12"/>
      <c r="E16" s="132" t="s">
        <v>137</v>
      </c>
      <c r="F16" s="83">
        <v>1</v>
      </c>
      <c r="G16" s="83">
        <v>2</v>
      </c>
      <c r="H16" s="83">
        <v>3</v>
      </c>
      <c r="I16" s="83">
        <v>4</v>
      </c>
      <c r="J16" s="84">
        <v>5</v>
      </c>
    </row>
    <row r="17" spans="1:11" x14ac:dyDescent="0.25">
      <c r="A17" s="8"/>
      <c r="B17" s="112" t="s">
        <v>138</v>
      </c>
      <c r="C17" s="35">
        <f>'Inversión Equipos'!I5</f>
        <v>56265497</v>
      </c>
      <c r="E17" s="133" t="s">
        <v>139</v>
      </c>
      <c r="F17" s="35">
        <f>C17</f>
        <v>56265497</v>
      </c>
      <c r="G17" s="35">
        <f>F20</f>
        <v>50638947.299999997</v>
      </c>
      <c r="H17" s="35">
        <f t="shared" ref="H17:J17" si="10">G20</f>
        <v>45012397.599999994</v>
      </c>
      <c r="I17" s="35">
        <f t="shared" si="10"/>
        <v>39385847.899999991</v>
      </c>
      <c r="J17" s="85">
        <f t="shared" si="10"/>
        <v>33759298.199999988</v>
      </c>
      <c r="K17" s="56"/>
    </row>
    <row r="18" spans="1:11" x14ac:dyDescent="0.25">
      <c r="A18" s="8"/>
      <c r="B18" s="112" t="s">
        <v>140</v>
      </c>
      <c r="C18" s="1">
        <v>10</v>
      </c>
      <c r="E18" s="133" t="s">
        <v>141</v>
      </c>
      <c r="F18" s="53">
        <f>(C17-C19)/C18</f>
        <v>5626549.7000000002</v>
      </c>
      <c r="G18" s="53">
        <f>F18</f>
        <v>5626549.7000000002</v>
      </c>
      <c r="H18" s="53">
        <f t="shared" ref="H18:J18" si="11">G18</f>
        <v>5626549.7000000002</v>
      </c>
      <c r="I18" s="53">
        <f t="shared" si="11"/>
        <v>5626549.7000000002</v>
      </c>
      <c r="J18" s="110">
        <f t="shared" si="11"/>
        <v>5626549.7000000002</v>
      </c>
    </row>
    <row r="19" spans="1:11" x14ac:dyDescent="0.25">
      <c r="A19" s="8"/>
      <c r="B19" s="112" t="s">
        <v>142</v>
      </c>
      <c r="C19" s="1">
        <v>0</v>
      </c>
      <c r="E19" s="133" t="s">
        <v>143</v>
      </c>
      <c r="F19" s="35">
        <f>F18</f>
        <v>5626549.7000000002</v>
      </c>
      <c r="G19" s="35">
        <f>G18+F19</f>
        <v>11253099.4</v>
      </c>
      <c r="H19" s="35">
        <f t="shared" ref="H19" si="12">H18+G19</f>
        <v>16879649.100000001</v>
      </c>
      <c r="I19" s="35">
        <f t="shared" ref="I19" si="13">I18+H19</f>
        <v>22506198.800000001</v>
      </c>
      <c r="J19" s="85">
        <f t="shared" ref="J19" si="14">J18+I19</f>
        <v>28132748.5</v>
      </c>
      <c r="K19" s="57"/>
    </row>
    <row r="20" spans="1:11" ht="15.75" thickBot="1" x14ac:dyDescent="0.3">
      <c r="A20" s="10"/>
      <c r="B20" s="86"/>
      <c r="C20" s="72"/>
      <c r="D20" s="72"/>
      <c r="E20" s="134" t="s">
        <v>144</v>
      </c>
      <c r="F20" s="87">
        <f>F17-F19</f>
        <v>50638947.299999997</v>
      </c>
      <c r="G20" s="87">
        <f>G17-G18</f>
        <v>45012397.599999994</v>
      </c>
      <c r="H20" s="87">
        <f t="shared" ref="H20:J20" si="15">H17-H18</f>
        <v>39385847.899999991</v>
      </c>
      <c r="I20" s="87">
        <f t="shared" si="15"/>
        <v>33759298.199999988</v>
      </c>
      <c r="J20" s="88">
        <f t="shared" si="15"/>
        <v>28132748.499999989</v>
      </c>
      <c r="K20" s="59"/>
    </row>
    <row r="21" spans="1:11" ht="15.75" thickBot="1" x14ac:dyDescent="0.3">
      <c r="A21" s="8"/>
      <c r="B21" s="58"/>
      <c r="C21" s="55"/>
      <c r="D21" s="55"/>
      <c r="E21" s="55"/>
      <c r="F21" s="55"/>
      <c r="G21" s="55"/>
      <c r="H21" s="55"/>
      <c r="J21" s="34"/>
      <c r="K21" s="60"/>
    </row>
    <row r="22" spans="1:11" x14ac:dyDescent="0.25">
      <c r="A22" s="8"/>
      <c r="B22" s="111" t="s">
        <v>135</v>
      </c>
      <c r="C22" s="111" t="s">
        <v>18</v>
      </c>
      <c r="D22" s="12"/>
      <c r="E22" s="132" t="s">
        <v>137</v>
      </c>
      <c r="F22" s="83">
        <v>1</v>
      </c>
      <c r="G22" s="83">
        <v>2</v>
      </c>
      <c r="H22" s="83">
        <v>3</v>
      </c>
      <c r="I22" s="83">
        <v>4</v>
      </c>
      <c r="J22" s="84">
        <v>5</v>
      </c>
      <c r="K22" s="61"/>
    </row>
    <row r="23" spans="1:11" x14ac:dyDescent="0.25">
      <c r="A23" s="8"/>
      <c r="B23" s="112" t="s">
        <v>138</v>
      </c>
      <c r="C23" s="35">
        <f>'Inversión Equipos'!I7</f>
        <v>60300000</v>
      </c>
      <c r="E23" s="133" t="s">
        <v>139</v>
      </c>
      <c r="F23" s="35">
        <f>C23</f>
        <v>60300000</v>
      </c>
      <c r="G23" s="35">
        <f>F26</f>
        <v>54270001</v>
      </c>
      <c r="H23" s="35">
        <f t="shared" ref="H23:J23" si="16">G26</f>
        <v>48240002</v>
      </c>
      <c r="I23" s="35">
        <f t="shared" si="16"/>
        <v>42210003</v>
      </c>
      <c r="J23" s="85">
        <f t="shared" si="16"/>
        <v>36180004</v>
      </c>
      <c r="K23" s="61"/>
    </row>
    <row r="24" spans="1:11" x14ac:dyDescent="0.25">
      <c r="A24" s="8"/>
      <c r="B24" s="112" t="s">
        <v>140</v>
      </c>
      <c r="C24" s="1">
        <v>10</v>
      </c>
      <c r="E24" s="133" t="s">
        <v>141</v>
      </c>
      <c r="F24" s="53">
        <f>(C23-C25)/C24</f>
        <v>6029999</v>
      </c>
      <c r="G24" s="53">
        <f>F24</f>
        <v>6029999</v>
      </c>
      <c r="H24" s="53">
        <f t="shared" ref="H24:J24" si="17">G24</f>
        <v>6029999</v>
      </c>
      <c r="I24" s="53">
        <f t="shared" si="17"/>
        <v>6029999</v>
      </c>
      <c r="J24" s="110">
        <f t="shared" si="17"/>
        <v>6029999</v>
      </c>
      <c r="K24" s="62"/>
    </row>
    <row r="25" spans="1:11" x14ac:dyDescent="0.25">
      <c r="A25" s="8"/>
      <c r="B25" s="112" t="s">
        <v>142</v>
      </c>
      <c r="C25" s="1">
        <v>10</v>
      </c>
      <c r="E25" s="133" t="s">
        <v>143</v>
      </c>
      <c r="F25" s="35">
        <f>F24</f>
        <v>6029999</v>
      </c>
      <c r="G25" s="35">
        <f>G24+F25</f>
        <v>12059998</v>
      </c>
      <c r="H25" s="35">
        <f t="shared" ref="H25" si="18">H24+G25</f>
        <v>18089997</v>
      </c>
      <c r="I25" s="35">
        <f t="shared" ref="I25" si="19">I24+H25</f>
        <v>24119996</v>
      </c>
      <c r="J25" s="85">
        <f t="shared" ref="J25" si="20">J24+I25</f>
        <v>30149995</v>
      </c>
    </row>
    <row r="26" spans="1:11" ht="15.75" thickBot="1" x14ac:dyDescent="0.3">
      <c r="A26" s="8"/>
      <c r="B26" s="86"/>
      <c r="C26" s="72"/>
      <c r="D26" s="72"/>
      <c r="E26" s="134" t="s">
        <v>144</v>
      </c>
      <c r="F26" s="87">
        <f>F23-F25</f>
        <v>54270001</v>
      </c>
      <c r="G26" s="87">
        <f>G23-G24</f>
        <v>48240002</v>
      </c>
      <c r="H26" s="87">
        <f t="shared" ref="H26:J26" si="21">H23-H24</f>
        <v>42210003</v>
      </c>
      <c r="I26" s="87">
        <f t="shared" si="21"/>
        <v>36180004</v>
      </c>
      <c r="J26" s="88">
        <f t="shared" si="21"/>
        <v>30150005</v>
      </c>
    </row>
    <row r="27" spans="1:11" ht="15.75" thickBot="1" x14ac:dyDescent="0.3">
      <c r="A27" s="8"/>
      <c r="F27" s="6"/>
    </row>
    <row r="28" spans="1:11" x14ac:dyDescent="0.25">
      <c r="A28" s="8"/>
      <c r="B28" s="111" t="s">
        <v>135</v>
      </c>
      <c r="C28" s="111" t="s">
        <v>146</v>
      </c>
      <c r="D28" s="12"/>
      <c r="E28" s="132" t="s">
        <v>137</v>
      </c>
      <c r="F28" s="83">
        <v>1</v>
      </c>
      <c r="G28" s="83">
        <v>2</v>
      </c>
      <c r="H28" s="83">
        <v>3</v>
      </c>
      <c r="I28" s="83">
        <v>4</v>
      </c>
      <c r="J28" s="84">
        <v>5</v>
      </c>
    </row>
    <row r="29" spans="1:11" x14ac:dyDescent="0.25">
      <c r="A29" s="8"/>
      <c r="B29" s="112" t="s">
        <v>138</v>
      </c>
      <c r="C29" s="35">
        <f>'Inversión Equipos'!I3+'Inversión Equipos'!I8</f>
        <v>71373950</v>
      </c>
      <c r="E29" s="133" t="s">
        <v>139</v>
      </c>
      <c r="F29" s="35">
        <f>C29</f>
        <v>71373950</v>
      </c>
      <c r="G29" s="35">
        <f>F32</f>
        <v>64236556</v>
      </c>
      <c r="H29" s="35">
        <f t="shared" ref="H29:J29" si="22">G32</f>
        <v>57099162</v>
      </c>
      <c r="I29" s="35">
        <f t="shared" si="22"/>
        <v>49961768</v>
      </c>
      <c r="J29" s="85">
        <f t="shared" si="22"/>
        <v>42824374</v>
      </c>
    </row>
    <row r="30" spans="1:11" x14ac:dyDescent="0.25">
      <c r="A30" s="8"/>
      <c r="B30" s="112" t="s">
        <v>140</v>
      </c>
      <c r="C30" s="1">
        <v>10</v>
      </c>
      <c r="E30" s="133" t="s">
        <v>141</v>
      </c>
      <c r="F30" s="53">
        <f>(C29-C31)/C30</f>
        <v>7137394</v>
      </c>
      <c r="G30" s="53">
        <f>F30</f>
        <v>7137394</v>
      </c>
      <c r="H30" s="53">
        <f t="shared" ref="H30:J30" si="23">G30</f>
        <v>7137394</v>
      </c>
      <c r="I30" s="53">
        <f t="shared" si="23"/>
        <v>7137394</v>
      </c>
      <c r="J30" s="110">
        <f t="shared" si="23"/>
        <v>7137394</v>
      </c>
    </row>
    <row r="31" spans="1:11" x14ac:dyDescent="0.25">
      <c r="A31" s="8"/>
      <c r="B31" s="112" t="s">
        <v>142</v>
      </c>
      <c r="C31" s="1">
        <v>10</v>
      </c>
      <c r="E31" s="133" t="s">
        <v>143</v>
      </c>
      <c r="F31" s="35">
        <f>F30</f>
        <v>7137394</v>
      </c>
      <c r="G31" s="35">
        <f>G30+F31</f>
        <v>14274788</v>
      </c>
      <c r="H31" s="35">
        <f t="shared" ref="H31" si="24">H30+G31</f>
        <v>21412182</v>
      </c>
      <c r="I31" s="35">
        <f t="shared" ref="I31" si="25">I30+H31</f>
        <v>28549576</v>
      </c>
      <c r="J31" s="85">
        <f t="shared" ref="J31" si="26">J30+I31</f>
        <v>35686970</v>
      </c>
    </row>
    <row r="32" spans="1:11" ht="15.75" thickBot="1" x14ac:dyDescent="0.3">
      <c r="A32" s="8"/>
      <c r="B32" s="86"/>
      <c r="C32" s="72"/>
      <c r="D32" s="72"/>
      <c r="E32" s="134" t="s">
        <v>144</v>
      </c>
      <c r="F32" s="87">
        <f>F29-F31</f>
        <v>64236556</v>
      </c>
      <c r="G32" s="87">
        <f>G29-G30</f>
        <v>57099162</v>
      </c>
      <c r="H32" s="87">
        <f t="shared" ref="H32:J32" si="27">H29-H30</f>
        <v>49961768</v>
      </c>
      <c r="I32" s="87">
        <f t="shared" si="27"/>
        <v>42824374</v>
      </c>
      <c r="J32" s="88">
        <f t="shared" si="27"/>
        <v>35686980</v>
      </c>
    </row>
    <row r="33" spans="1:10" ht="15.75" thickBot="1" x14ac:dyDescent="0.3">
      <c r="A33" s="8"/>
      <c r="C33" s="50"/>
      <c r="D33" s="51"/>
    </row>
    <row r="34" spans="1:10" x14ac:dyDescent="0.25">
      <c r="A34" s="8"/>
      <c r="C34" s="50"/>
      <c r="D34" s="51"/>
      <c r="E34" s="176" t="s">
        <v>137</v>
      </c>
      <c r="F34" s="83">
        <v>1</v>
      </c>
      <c r="G34" s="177">
        <v>2</v>
      </c>
      <c r="H34" s="177">
        <v>3</v>
      </c>
      <c r="I34" s="177">
        <v>4</v>
      </c>
      <c r="J34" s="178">
        <v>5</v>
      </c>
    </row>
    <row r="35" spans="1:10" x14ac:dyDescent="0.25">
      <c r="A35" s="8"/>
      <c r="E35" s="179" t="s">
        <v>147</v>
      </c>
      <c r="F35" s="63">
        <f>F24+F18+F12+F6+F30</f>
        <v>55030812.100000001</v>
      </c>
      <c r="G35" s="63">
        <f t="shared" ref="G35:J35" si="28">G24+G18+G12+G6+G30</f>
        <v>55030812.100000001</v>
      </c>
      <c r="H35" s="63">
        <f t="shared" si="28"/>
        <v>55030812.100000001</v>
      </c>
      <c r="I35" s="63">
        <f t="shared" si="28"/>
        <v>55030812.100000001</v>
      </c>
      <c r="J35" s="63">
        <f t="shared" si="28"/>
        <v>55030812.100000001</v>
      </c>
    </row>
    <row r="36" spans="1:10" ht="15.75" thickBot="1" x14ac:dyDescent="0.3">
      <c r="A36" s="8"/>
      <c r="B36" s="6"/>
      <c r="C36" s="50"/>
      <c r="D36" s="52"/>
      <c r="E36" s="175" t="s">
        <v>148</v>
      </c>
      <c r="F36" s="180">
        <f>F23+F17+F11+F5+F29</f>
        <v>550308141</v>
      </c>
      <c r="G36" s="180">
        <f t="shared" ref="G36:J36" si="29">G23+G17+G11+G5+G29</f>
        <v>495277328.89999998</v>
      </c>
      <c r="H36" s="180">
        <f t="shared" si="29"/>
        <v>440246516.79999995</v>
      </c>
      <c r="I36" s="180">
        <f t="shared" si="29"/>
        <v>385215704.69999999</v>
      </c>
      <c r="J36" s="180">
        <f t="shared" si="29"/>
        <v>330184892.59999996</v>
      </c>
    </row>
    <row r="37" spans="1:10" x14ac:dyDescent="0.25">
      <c r="A37" s="8"/>
      <c r="B37" s="8"/>
      <c r="C37" s="8"/>
    </row>
  </sheetData>
  <mergeCells count="1">
    <mergeCell ref="B2:J2"/>
  </mergeCells>
  <pageMargins left="0.7" right="0.7" top="0.75" bottom="0.75" header="0.3" footer="0.3"/>
  <customProperties>
    <customPr name="IbpWorksheetKeyString_GU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1"/>
  <sheetViews>
    <sheetView showGridLines="0" zoomScaleNormal="100" workbookViewId="0">
      <selection activeCell="F26" sqref="F26"/>
    </sheetView>
  </sheetViews>
  <sheetFormatPr baseColWidth="10" defaultColWidth="11.42578125" defaultRowHeight="15" x14ac:dyDescent="0.25"/>
  <cols>
    <col min="1" max="1" width="9.85546875" style="8" customWidth="1"/>
    <col min="2" max="2" width="32.85546875" style="8" bestFit="1" customWidth="1"/>
    <col min="3" max="3" width="14.7109375" style="8" customWidth="1"/>
    <col min="4" max="4" width="14.85546875" bestFit="1" customWidth="1"/>
    <col min="5" max="6" width="12.7109375" bestFit="1" customWidth="1"/>
    <col min="7" max="7" width="13.28515625" bestFit="1" customWidth="1"/>
    <col min="8" max="8" width="14.140625" bestFit="1" customWidth="1"/>
    <col min="9" max="9" width="3.7109375" customWidth="1"/>
    <col min="10" max="10" width="30.5703125" customWidth="1"/>
    <col min="11" max="11" width="17.7109375" customWidth="1"/>
  </cols>
  <sheetData>
    <row r="1" spans="1:11" ht="15.75" thickBot="1" x14ac:dyDescent="0.3"/>
    <row r="2" spans="1:11" ht="21.75" thickBot="1" x14ac:dyDescent="0.4">
      <c r="B2" s="407" t="s">
        <v>149</v>
      </c>
      <c r="C2" s="408"/>
      <c r="D2" s="408"/>
      <c r="E2" s="408"/>
      <c r="F2" s="408"/>
      <c r="G2" s="408"/>
      <c r="H2" s="408"/>
      <c r="I2" s="408"/>
      <c r="J2" s="408"/>
      <c r="K2" s="409"/>
    </row>
    <row r="3" spans="1:11" x14ac:dyDescent="0.25">
      <c r="B3" s="95"/>
      <c r="C3" s="410" t="s">
        <v>150</v>
      </c>
      <c r="D3" s="411"/>
      <c r="E3" s="411"/>
      <c r="F3" s="411"/>
      <c r="G3" s="411"/>
      <c r="H3" s="412"/>
      <c r="J3" s="2" t="s">
        <v>151</v>
      </c>
      <c r="K3" s="91">
        <f xml:space="preserve"> 'Inversión Equipos'!I9</f>
        <v>550308141</v>
      </c>
    </row>
    <row r="4" spans="1:11" x14ac:dyDescent="0.25">
      <c r="B4" s="90"/>
      <c r="C4" s="4">
        <v>0</v>
      </c>
      <c r="D4" s="4">
        <v>1</v>
      </c>
      <c r="E4" s="4">
        <v>2</v>
      </c>
      <c r="F4" s="4">
        <v>3</v>
      </c>
      <c r="G4" s="4">
        <v>4</v>
      </c>
      <c r="H4" s="4">
        <v>5</v>
      </c>
      <c r="J4" s="2" t="s">
        <v>152</v>
      </c>
      <c r="K4" s="92">
        <v>0.5</v>
      </c>
    </row>
    <row r="5" spans="1:11" x14ac:dyDescent="0.25">
      <c r="A5" s="10"/>
      <c r="B5" s="254" t="s">
        <v>153</v>
      </c>
      <c r="C5" s="89">
        <f>K5</f>
        <v>275154070.5</v>
      </c>
      <c r="D5" s="4"/>
      <c r="E5" s="4"/>
      <c r="F5" s="4"/>
      <c r="G5" s="4"/>
      <c r="H5" s="4"/>
      <c r="J5" s="2" t="s">
        <v>154</v>
      </c>
      <c r="K5" s="165">
        <f>K3*K4</f>
        <v>275154070.5</v>
      </c>
    </row>
    <row r="6" spans="1:11" x14ac:dyDescent="0.25">
      <c r="B6" s="255" t="s">
        <v>155</v>
      </c>
      <c r="C6" s="54"/>
      <c r="D6" s="5">
        <f>D8-D7</f>
        <v>35260201.689780481</v>
      </c>
      <c r="E6" s="5">
        <f>E8-E7</f>
        <v>43165538.908629261</v>
      </c>
      <c r="F6" s="5">
        <f>F8-F7</f>
        <v>52843252.731943943</v>
      </c>
      <c r="G6" s="5">
        <f>G8-G7</f>
        <v>64690709.994445771</v>
      </c>
      <c r="H6" s="5">
        <f>H8-H7</f>
        <v>79194367.175200522</v>
      </c>
      <c r="J6" s="2" t="s">
        <v>156</v>
      </c>
      <c r="K6" s="93">
        <v>0.22420000000000001</v>
      </c>
    </row>
    <row r="7" spans="1:11" x14ac:dyDescent="0.25">
      <c r="B7" s="255" t="s">
        <v>157</v>
      </c>
      <c r="C7" s="9"/>
      <c r="D7" s="5">
        <f>C9*$K$6</f>
        <v>61689542.6061</v>
      </c>
      <c r="E7" s="5">
        <f>D9*$K$6</f>
        <v>53784205.387251221</v>
      </c>
      <c r="F7" s="5">
        <f>E9*$K$6</f>
        <v>44106491.563936539</v>
      </c>
      <c r="G7" s="5">
        <f>F9*$K$6</f>
        <v>32259034.301434707</v>
      </c>
      <c r="H7" s="5">
        <f>G9*$K$6</f>
        <v>17755377.120679963</v>
      </c>
      <c r="J7" s="2" t="s">
        <v>158</v>
      </c>
      <c r="K7" s="94">
        <v>0</v>
      </c>
    </row>
    <row r="8" spans="1:11" x14ac:dyDescent="0.25">
      <c r="B8" s="255" t="s">
        <v>159</v>
      </c>
      <c r="C8" s="9"/>
      <c r="D8" s="89">
        <f>K9</f>
        <v>96949744.295880482</v>
      </c>
      <c r="E8" s="89">
        <f>$K$9</f>
        <v>96949744.295880482</v>
      </c>
      <c r="F8" s="89">
        <f>$K$9</f>
        <v>96949744.295880482</v>
      </c>
      <c r="G8" s="89">
        <f>$K$9</f>
        <v>96949744.295880482</v>
      </c>
      <c r="H8" s="89">
        <f>$K$9</f>
        <v>96949744.295880482</v>
      </c>
      <c r="J8" s="2" t="s">
        <v>160</v>
      </c>
      <c r="K8" s="94">
        <f>+H4-K7</f>
        <v>5</v>
      </c>
    </row>
    <row r="9" spans="1:11" x14ac:dyDescent="0.25">
      <c r="B9" s="255" t="s">
        <v>161</v>
      </c>
      <c r="C9" s="9">
        <f>C5</f>
        <v>275154070.5</v>
      </c>
      <c r="D9" s="5">
        <f>C9-D6</f>
        <v>239893868.81021953</v>
      </c>
      <c r="E9" s="5">
        <f>D9-E6</f>
        <v>196728329.90159026</v>
      </c>
      <c r="F9" s="5">
        <f>E9-F6</f>
        <v>143885077.16964632</v>
      </c>
      <c r="G9" s="5">
        <f>F9-G6</f>
        <v>79194367.175200552</v>
      </c>
      <c r="H9" s="5">
        <f>G9-H6</f>
        <v>0</v>
      </c>
      <c r="J9" s="2" t="s">
        <v>162</v>
      </c>
      <c r="K9" s="138">
        <f>PMT(K6,K8,-K3*K4,,)</f>
        <v>96949744.295880482</v>
      </c>
    </row>
    <row r="10" spans="1:11" ht="15.75" thickBot="1" x14ac:dyDescent="0.3">
      <c r="B10" s="136"/>
      <c r="C10" s="137"/>
      <c r="D10" s="72"/>
      <c r="E10" s="72"/>
      <c r="F10" s="72"/>
      <c r="G10" s="72"/>
      <c r="H10" s="72"/>
      <c r="I10" s="72"/>
      <c r="J10" s="72"/>
      <c r="K10" s="69"/>
    </row>
    <row r="11" spans="1:11" hidden="1" x14ac:dyDescent="0.25">
      <c r="B11" s="135" t="s">
        <v>163</v>
      </c>
      <c r="C11"/>
      <c r="E11" s="15"/>
    </row>
    <row r="12" spans="1:11" hidden="1" x14ac:dyDescent="0.25">
      <c r="B12" s="14"/>
      <c r="C12"/>
      <c r="E12" s="15"/>
      <c r="F12" s="6"/>
    </row>
    <row r="13" spans="1:11" hidden="1" x14ac:dyDescent="0.25">
      <c r="B13" s="16" t="s">
        <v>164</v>
      </c>
      <c r="C13" s="17"/>
      <c r="D13" s="18">
        <f>+K6</f>
        <v>0.22420000000000001</v>
      </c>
      <c r="E13" s="15"/>
      <c r="F13" s="6"/>
    </row>
    <row r="14" spans="1:11" hidden="1" x14ac:dyDescent="0.25">
      <c r="B14" s="16" t="s">
        <v>165</v>
      </c>
      <c r="C14" s="17"/>
      <c r="D14" s="19">
        <f>D13*(1-E14)</f>
        <v>0.15245599999999998</v>
      </c>
      <c r="E14" s="20">
        <f>+'[1]2. FCN DEL PROYECTO'!C21</f>
        <v>0.32</v>
      </c>
      <c r="F14" s="6"/>
    </row>
    <row r="15" spans="1:11" hidden="1" x14ac:dyDescent="0.25">
      <c r="B15" s="16" t="s">
        <v>166</v>
      </c>
      <c r="C15" s="17"/>
      <c r="D15" s="18">
        <f>+'[1]2. FCN DEL PROYECTO'!C36</f>
        <v>0.25</v>
      </c>
      <c r="E15" s="21"/>
      <c r="F15" s="6"/>
    </row>
    <row r="16" spans="1:11" hidden="1" x14ac:dyDescent="0.25">
      <c r="B16" s="14"/>
      <c r="C16"/>
      <c r="E16" s="21"/>
      <c r="F16" s="6"/>
    </row>
    <row r="17" spans="2:6" hidden="1" x14ac:dyDescent="0.25">
      <c r="B17" s="16" t="s">
        <v>167</v>
      </c>
      <c r="C17" s="17" t="s">
        <v>168</v>
      </c>
      <c r="D17" s="22">
        <f>-'[1]2. FCN DEL PROYECTO'!C31</f>
        <v>2347500000</v>
      </c>
      <c r="E17" s="21"/>
    </row>
    <row r="18" spans="2:6" hidden="1" x14ac:dyDescent="0.25">
      <c r="B18" s="16" t="s">
        <v>169</v>
      </c>
      <c r="C18" s="17" t="s">
        <v>170</v>
      </c>
      <c r="D18" s="22">
        <f>+C5</f>
        <v>275154070.5</v>
      </c>
      <c r="E18" s="23">
        <f>1-E19</f>
        <v>0.11721153162939302</v>
      </c>
    </row>
    <row r="19" spans="2:6" hidden="1" x14ac:dyDescent="0.25">
      <c r="B19" s="16" t="s">
        <v>171</v>
      </c>
      <c r="C19" s="17" t="s">
        <v>172</v>
      </c>
      <c r="D19" s="22">
        <f>+D17-D18</f>
        <v>2072345929.5</v>
      </c>
      <c r="E19" s="23">
        <f>+D19/D17</f>
        <v>0.88278846837060698</v>
      </c>
      <c r="F19" s="7">
        <f>+E18+E19</f>
        <v>1</v>
      </c>
    </row>
    <row r="20" spans="2:6" hidden="1" x14ac:dyDescent="0.25">
      <c r="B20" s="14"/>
      <c r="C20"/>
      <c r="E20" s="21"/>
    </row>
    <row r="21" spans="2:6" ht="15.75" hidden="1" thickBot="1" x14ac:dyDescent="0.3">
      <c r="B21" s="24" t="s">
        <v>173</v>
      </c>
      <c r="C21" s="25"/>
      <c r="D21" s="26">
        <f>E18*D14+E19*D15</f>
        <v>0.23856671835874249</v>
      </c>
      <c r="E21" s="27"/>
    </row>
  </sheetData>
  <mergeCells count="2">
    <mergeCell ref="B2:K2"/>
    <mergeCell ref="C3:H3"/>
  </mergeCells>
  <pageMargins left="0.7" right="0.7" top="0.75" bottom="0.75" header="0.3" footer="0.3"/>
  <customProperties>
    <customPr name="IbpWorksheetKeyString_GUID" r:id="rId1"/>
  </customPropertie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1:O20"/>
  <sheetViews>
    <sheetView showGridLines="0" workbookViewId="0">
      <selection activeCell="J16" sqref="J16"/>
    </sheetView>
  </sheetViews>
  <sheetFormatPr baseColWidth="10" defaultColWidth="11.42578125" defaultRowHeight="15" x14ac:dyDescent="0.25"/>
  <cols>
    <col min="1" max="1" width="4" customWidth="1"/>
    <col min="3" max="3" width="22.28515625" customWidth="1"/>
    <col min="4" max="4" width="6.85546875" customWidth="1"/>
    <col min="5" max="5" width="8.5703125" customWidth="1"/>
    <col min="6" max="6" width="11.42578125" hidden="1" customWidth="1"/>
    <col min="7" max="7" width="5.5703125" hidden="1" customWidth="1"/>
    <col min="8" max="8" width="16.7109375" bestFit="1" customWidth="1"/>
    <col min="9" max="9" width="16.85546875" customWidth="1"/>
    <col min="10" max="10" width="12.5703125" customWidth="1"/>
    <col min="11" max="11" width="16.5703125" customWidth="1"/>
  </cols>
  <sheetData>
    <row r="1" spans="2:15" ht="15.75" thickBot="1" x14ac:dyDescent="0.3"/>
    <row r="2" spans="2:15" x14ac:dyDescent="0.25">
      <c r="B2" s="166" t="s">
        <v>103</v>
      </c>
      <c r="C2" s="413" t="s">
        <v>174</v>
      </c>
      <c r="D2" s="413"/>
      <c r="E2" s="413"/>
      <c r="F2" s="413"/>
      <c r="G2" s="413"/>
      <c r="H2" s="167" t="s">
        <v>175</v>
      </c>
      <c r="I2" s="168" t="s">
        <v>19</v>
      </c>
      <c r="K2" s="232"/>
      <c r="L2" s="232"/>
      <c r="M2" s="232"/>
      <c r="N2" s="232"/>
      <c r="O2" s="232"/>
    </row>
    <row r="3" spans="2:15" x14ac:dyDescent="0.25">
      <c r="B3" s="182">
        <v>3</v>
      </c>
      <c r="C3" s="414" t="s">
        <v>176</v>
      </c>
      <c r="D3" s="414"/>
      <c r="E3" s="414"/>
      <c r="F3" s="414"/>
      <c r="G3" s="414"/>
      <c r="H3" s="37">
        <f>21210000 + 2500000</f>
        <v>23710000</v>
      </c>
      <c r="I3" s="171">
        <f>H3*B3</f>
        <v>71130000</v>
      </c>
      <c r="K3" s="233"/>
      <c r="L3" s="233"/>
      <c r="M3" s="234"/>
      <c r="N3" s="234"/>
      <c r="O3" s="234"/>
    </row>
    <row r="4" spans="2:15" x14ac:dyDescent="0.25">
      <c r="B4" s="182">
        <f>'Costos y Producción'!H10</f>
        <v>8</v>
      </c>
      <c r="C4" s="414" t="s">
        <v>37</v>
      </c>
      <c r="D4" s="414"/>
      <c r="E4" s="414"/>
      <c r="F4" s="414"/>
      <c r="G4" s="414"/>
      <c r="H4" s="37">
        <v>32797820</v>
      </c>
      <c r="I4" s="171">
        <f t="shared" ref="I4:I8" si="0">H4*B4</f>
        <v>262382560</v>
      </c>
      <c r="K4" s="233"/>
      <c r="L4" s="233"/>
      <c r="M4" s="234"/>
      <c r="N4" s="234"/>
      <c r="O4" s="234"/>
    </row>
    <row r="5" spans="2:15" x14ac:dyDescent="0.25">
      <c r="B5" s="182">
        <f>'Costos y Producción'!H9</f>
        <v>1</v>
      </c>
      <c r="C5" s="414" t="s">
        <v>16</v>
      </c>
      <c r="D5" s="414"/>
      <c r="E5" s="414"/>
      <c r="F5" s="414"/>
      <c r="G5" s="414"/>
      <c r="H5" s="37">
        <v>56265497</v>
      </c>
      <c r="I5" s="171">
        <f t="shared" si="0"/>
        <v>56265497</v>
      </c>
      <c r="K5" s="233"/>
      <c r="L5" s="233"/>
      <c r="M5" s="234"/>
      <c r="N5" s="234"/>
      <c r="O5" s="234"/>
    </row>
    <row r="6" spans="2:15" x14ac:dyDescent="0.25">
      <c r="B6" s="182">
        <f>'Costos y Producción'!H8</f>
        <v>2</v>
      </c>
      <c r="C6" s="414" t="s">
        <v>177</v>
      </c>
      <c r="D6" s="414" t="s">
        <v>178</v>
      </c>
      <c r="E6" s="414"/>
      <c r="F6" s="414"/>
      <c r="G6" s="414"/>
      <c r="H6" s="37">
        <v>49993067</v>
      </c>
      <c r="I6" s="171">
        <f t="shared" si="0"/>
        <v>99986134</v>
      </c>
      <c r="K6" s="233"/>
      <c r="L6" s="233"/>
      <c r="M6" s="234"/>
      <c r="N6" s="234"/>
      <c r="O6" s="234"/>
    </row>
    <row r="7" spans="2:15" x14ac:dyDescent="0.25">
      <c r="B7" s="182">
        <f>'Costos y Producción'!H11</f>
        <v>3</v>
      </c>
      <c r="C7" s="416" t="s">
        <v>18</v>
      </c>
      <c r="D7" s="417"/>
      <c r="E7" s="417"/>
      <c r="F7" s="417"/>
      <c r="G7" s="418"/>
      <c r="H7" s="37">
        <v>20100000</v>
      </c>
      <c r="I7" s="171">
        <f t="shared" si="0"/>
        <v>60300000</v>
      </c>
      <c r="K7" s="233"/>
      <c r="L7" s="233"/>
      <c r="M7" s="234"/>
      <c r="N7" s="234"/>
      <c r="O7" s="234"/>
    </row>
    <row r="8" spans="2:15" ht="15.75" thickBot="1" x14ac:dyDescent="0.3">
      <c r="B8" s="183">
        <v>1</v>
      </c>
      <c r="C8" s="421" t="s">
        <v>179</v>
      </c>
      <c r="D8" s="421"/>
      <c r="E8" s="421"/>
      <c r="F8" s="421"/>
      <c r="G8" s="421"/>
      <c r="H8" s="172">
        <v>243950</v>
      </c>
      <c r="I8" s="257">
        <f t="shared" si="0"/>
        <v>243950</v>
      </c>
      <c r="K8" s="233"/>
      <c r="L8" s="233"/>
      <c r="M8" s="234"/>
      <c r="N8" s="234"/>
      <c r="O8" s="234"/>
    </row>
    <row r="9" spans="2:15" ht="15.75" thickBot="1" x14ac:dyDescent="0.3">
      <c r="B9" s="169"/>
      <c r="H9" s="170" t="s">
        <v>19</v>
      </c>
      <c r="I9" s="173">
        <f>SUM(I3:I8)</f>
        <v>550308141</v>
      </c>
      <c r="K9" s="233"/>
      <c r="L9" s="233"/>
      <c r="M9" s="234"/>
      <c r="N9" s="234"/>
      <c r="O9" s="234"/>
    </row>
    <row r="10" spans="2:15" x14ac:dyDescent="0.25">
      <c r="B10" s="56"/>
      <c r="K10" s="232"/>
      <c r="L10" s="233"/>
      <c r="M10" s="234"/>
      <c r="N10" s="234"/>
      <c r="O10" s="234"/>
    </row>
    <row r="13" spans="2:15" x14ac:dyDescent="0.25">
      <c r="B13" s="252"/>
      <c r="C13" s="420"/>
      <c r="D13" s="420"/>
      <c r="E13" s="420"/>
      <c r="F13" s="420"/>
      <c r="G13" s="420"/>
      <c r="H13" s="252"/>
      <c r="J13" s="419"/>
      <c r="K13" s="419"/>
      <c r="L13" s="419"/>
    </row>
    <row r="14" spans="2:15" x14ac:dyDescent="0.25">
      <c r="B14" s="252"/>
      <c r="C14" s="415"/>
      <c r="D14" s="415"/>
      <c r="E14" s="415"/>
      <c r="F14" s="415"/>
      <c r="G14" s="415"/>
      <c r="H14" s="64"/>
      <c r="J14" s="235"/>
      <c r="K14" s="235"/>
      <c r="L14" s="236"/>
    </row>
    <row r="15" spans="2:15" x14ac:dyDescent="0.25">
      <c r="B15" s="252"/>
      <c r="C15" s="415"/>
      <c r="D15" s="415"/>
      <c r="E15" s="415"/>
      <c r="F15" s="415"/>
      <c r="G15" s="415"/>
      <c r="H15" s="64"/>
      <c r="J15" s="237"/>
      <c r="K15" s="238"/>
      <c r="L15" s="234"/>
    </row>
    <row r="16" spans="2:15" x14ac:dyDescent="0.25">
      <c r="B16" s="252"/>
      <c r="C16" s="415"/>
      <c r="D16" s="415"/>
      <c r="E16" s="415"/>
      <c r="F16" s="415"/>
      <c r="G16" s="415"/>
      <c r="H16" s="253"/>
      <c r="J16" s="237"/>
      <c r="K16" s="238"/>
      <c r="L16" s="234"/>
    </row>
    <row r="17" spans="2:12" x14ac:dyDescent="0.25">
      <c r="B17" s="252"/>
      <c r="C17" s="415"/>
      <c r="D17" s="415"/>
      <c r="E17" s="415"/>
      <c r="F17" s="415"/>
      <c r="G17" s="415"/>
      <c r="H17" s="253"/>
      <c r="J17" s="237"/>
      <c r="K17" s="238"/>
      <c r="L17" s="234"/>
    </row>
    <row r="18" spans="2:12" x14ac:dyDescent="0.25">
      <c r="J18" s="237"/>
      <c r="K18" s="238"/>
      <c r="L18" s="234"/>
    </row>
    <row r="19" spans="2:12" x14ac:dyDescent="0.25">
      <c r="J19" s="237"/>
      <c r="K19" s="238"/>
      <c r="L19" s="234"/>
    </row>
    <row r="20" spans="2:12" x14ac:dyDescent="0.25">
      <c r="J20" s="237"/>
      <c r="K20" s="238"/>
      <c r="L20" s="234"/>
    </row>
  </sheetData>
  <mergeCells count="13">
    <mergeCell ref="C15:G15"/>
    <mergeCell ref="C16:G16"/>
    <mergeCell ref="C17:G17"/>
    <mergeCell ref="C7:G7"/>
    <mergeCell ref="J13:L13"/>
    <mergeCell ref="C13:G13"/>
    <mergeCell ref="C14:G14"/>
    <mergeCell ref="C8:G8"/>
    <mergeCell ref="C2:G2"/>
    <mergeCell ref="C3:G3"/>
    <mergeCell ref="C4:G4"/>
    <mergeCell ref="C5:G5"/>
    <mergeCell ref="C6:G6"/>
  </mergeCells>
  <pageMargins left="0.7" right="0.7" top="0.75" bottom="0.75" header="0.3" footer="0.3"/>
  <pageSetup orientation="portrait" r:id="rId1"/>
  <customProperties>
    <customPr name="Ibp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28"/>
  <sheetViews>
    <sheetView showGridLines="0" workbookViewId="0">
      <selection activeCell="O14" sqref="O14"/>
    </sheetView>
  </sheetViews>
  <sheetFormatPr baseColWidth="10" defaultColWidth="11.42578125" defaultRowHeight="15" x14ac:dyDescent="0.25"/>
  <cols>
    <col min="1" max="1" width="4.7109375" customWidth="1"/>
    <col min="3" max="3" width="21.140625" customWidth="1"/>
    <col min="4" max="4" width="5" customWidth="1"/>
    <col min="5" max="5" width="18" customWidth="1"/>
    <col min="6" max="6" width="4.28515625" customWidth="1"/>
    <col min="7" max="7" width="7.7109375" customWidth="1"/>
    <col min="9" max="9" width="11.42578125" customWidth="1"/>
    <col min="13" max="13" width="5.85546875" customWidth="1"/>
    <col min="14" max="14" width="12" customWidth="1"/>
    <col min="16" max="16" width="24" customWidth="1"/>
  </cols>
  <sheetData>
    <row r="1" spans="2:16" ht="15.75" thickBot="1" x14ac:dyDescent="0.3"/>
    <row r="2" spans="2:16" x14ac:dyDescent="0.25">
      <c r="B2" s="422" t="s">
        <v>180</v>
      </c>
      <c r="C2" s="423"/>
      <c r="D2" s="12"/>
      <c r="E2" s="12"/>
      <c r="F2" s="12"/>
      <c r="G2" s="12"/>
      <c r="H2" s="12"/>
      <c r="I2" s="12"/>
      <c r="J2" s="12"/>
      <c r="K2" s="12"/>
      <c r="L2" s="13"/>
      <c r="N2" s="427" t="s">
        <v>181</v>
      </c>
      <c r="O2" s="428"/>
      <c r="P2" s="428"/>
    </row>
    <row r="3" spans="2:16" ht="15.75" thickBot="1" x14ac:dyDescent="0.3">
      <c r="B3" s="424"/>
      <c r="C3" s="425"/>
      <c r="L3" s="15"/>
      <c r="N3" s="429"/>
      <c r="O3" s="430"/>
      <c r="P3" s="430"/>
    </row>
    <row r="4" spans="2:16" ht="15.75" x14ac:dyDescent="0.25">
      <c r="B4" s="14"/>
      <c r="G4" s="433" t="s">
        <v>182</v>
      </c>
      <c r="H4" s="433"/>
      <c r="I4" s="37">
        <v>320000</v>
      </c>
      <c r="L4" s="15"/>
      <c r="N4" s="429"/>
      <c r="O4" s="430"/>
      <c r="P4" s="430"/>
    </row>
    <row r="5" spans="2:16" ht="15.75" x14ac:dyDescent="0.25">
      <c r="B5" s="14"/>
      <c r="C5" s="434" t="s">
        <v>183</v>
      </c>
      <c r="D5" s="436" t="s">
        <v>184</v>
      </c>
      <c r="E5" s="117" t="s">
        <v>185</v>
      </c>
      <c r="F5" s="49"/>
      <c r="G5" s="433" t="s">
        <v>186</v>
      </c>
      <c r="H5" s="433"/>
      <c r="I5" s="248">
        <f>I4/25000</f>
        <v>12.8</v>
      </c>
      <c r="L5" s="15"/>
      <c r="N5" s="14"/>
      <c r="P5" s="15"/>
    </row>
    <row r="6" spans="2:16" x14ac:dyDescent="0.25">
      <c r="B6" s="14"/>
      <c r="C6" s="435"/>
      <c r="D6" s="437"/>
      <c r="E6" s="118" t="s">
        <v>187</v>
      </c>
      <c r="G6" s="49"/>
      <c r="L6" s="15"/>
      <c r="N6" s="112" t="s">
        <v>188</v>
      </c>
      <c r="O6" s="36">
        <f>MAX(K8,K18)</f>
        <v>78.866296980899563</v>
      </c>
      <c r="P6" s="121" t="str">
        <f>IF(O6=K8,B2,B12)</f>
        <v>COSTO ALÚMINA COMERCIAL</v>
      </c>
    </row>
    <row r="7" spans="2:16" x14ac:dyDescent="0.25">
      <c r="B7" s="14"/>
      <c r="L7" s="15"/>
      <c r="N7" s="112" t="s">
        <v>189</v>
      </c>
      <c r="O7" s="36">
        <f>MIN(K8,K18)</f>
        <v>37.564985059718424</v>
      </c>
      <c r="P7" s="121" t="str">
        <f>IF(O7=K18,B12,B2)</f>
        <v>COSTO ALÚMINA-ESPINELA</v>
      </c>
    </row>
    <row r="8" spans="2:16" x14ac:dyDescent="0.25">
      <c r="B8" s="14"/>
      <c r="C8" s="434" t="s">
        <v>183</v>
      </c>
      <c r="D8" s="436" t="s">
        <v>184</v>
      </c>
      <c r="E8" s="119">
        <v>2000</v>
      </c>
      <c r="F8" s="438" t="s">
        <v>184</v>
      </c>
      <c r="G8" s="440">
        <f>E8/E9</f>
        <v>6.1614294516327783</v>
      </c>
      <c r="I8" s="444" t="s">
        <v>190</v>
      </c>
      <c r="J8" s="445"/>
      <c r="K8" s="442">
        <f>G8*I5</f>
        <v>78.866296980899563</v>
      </c>
      <c r="L8" s="15"/>
      <c r="N8" s="14"/>
      <c r="O8" s="6"/>
      <c r="P8" s="15"/>
    </row>
    <row r="9" spans="2:16" x14ac:dyDescent="0.25">
      <c r="B9" s="14"/>
      <c r="C9" s="435"/>
      <c r="D9" s="437"/>
      <c r="E9" s="119">
        <v>324.60000000000002</v>
      </c>
      <c r="F9" s="439"/>
      <c r="G9" s="441"/>
      <c r="I9" s="446"/>
      <c r="J9" s="447"/>
      <c r="K9" s="443"/>
      <c r="L9" s="15"/>
      <c r="N9" s="426" t="s">
        <v>191</v>
      </c>
      <c r="O9" s="431">
        <f>(O7/O6)</f>
        <v>0.47631227149939848</v>
      </c>
      <c r="P9" s="15"/>
    </row>
    <row r="10" spans="2:16" ht="15.75" thickBot="1" x14ac:dyDescent="0.3">
      <c r="B10" s="86"/>
      <c r="C10" s="115"/>
      <c r="D10" s="115"/>
      <c r="E10" s="116"/>
      <c r="F10" s="115"/>
      <c r="G10" s="115"/>
      <c r="H10" s="72"/>
      <c r="I10" s="115"/>
      <c r="J10" s="115"/>
      <c r="K10" s="115"/>
      <c r="L10" s="69"/>
      <c r="N10" s="426"/>
      <c r="O10" s="432"/>
      <c r="P10" s="15"/>
    </row>
    <row r="11" spans="2:16" ht="15.75" thickBot="1" x14ac:dyDescent="0.3">
      <c r="N11" s="14"/>
      <c r="P11" s="15"/>
    </row>
    <row r="12" spans="2:16" ht="15.75" thickBot="1" x14ac:dyDescent="0.3">
      <c r="B12" s="422" t="s">
        <v>192</v>
      </c>
      <c r="C12" s="423"/>
      <c r="D12" s="12"/>
      <c r="E12" s="12"/>
      <c r="F12" s="12"/>
      <c r="G12" s="12"/>
      <c r="H12" s="318"/>
      <c r="I12" s="12"/>
      <c r="J12" s="12"/>
      <c r="K12" s="12"/>
      <c r="L12" s="13"/>
      <c r="N12" s="86"/>
      <c r="O12" s="72"/>
      <c r="P12" s="69"/>
    </row>
    <row r="13" spans="2:16" ht="15.75" thickBot="1" x14ac:dyDescent="0.3">
      <c r="B13" s="424"/>
      <c r="C13" s="425"/>
      <c r="L13" s="15"/>
    </row>
    <row r="14" spans="2:16" ht="15.75" x14ac:dyDescent="0.25">
      <c r="B14" s="14"/>
      <c r="G14" s="433" t="s">
        <v>182</v>
      </c>
      <c r="H14" s="433"/>
      <c r="I14" s="37">
        <f>'Flujo de Caja'!F7</f>
        <v>48391.005059567826</v>
      </c>
      <c r="K14" s="321"/>
      <c r="L14" s="15"/>
    </row>
    <row r="15" spans="2:16" ht="15.75" x14ac:dyDescent="0.25">
      <c r="B15" s="14"/>
      <c r="C15" s="434" t="s">
        <v>183</v>
      </c>
      <c r="D15" s="438" t="s">
        <v>184</v>
      </c>
      <c r="E15" s="117" t="s">
        <v>193</v>
      </c>
      <c r="F15" s="28"/>
      <c r="G15" s="433" t="s">
        <v>186</v>
      </c>
      <c r="H15" s="433"/>
      <c r="I15" s="248">
        <f>I14/25000</f>
        <v>1.9356402023827131</v>
      </c>
      <c r="L15" s="15"/>
    </row>
    <row r="16" spans="2:16" x14ac:dyDescent="0.25">
      <c r="B16" s="14"/>
      <c r="C16" s="435"/>
      <c r="D16" s="439"/>
      <c r="E16" s="118" t="s">
        <v>187</v>
      </c>
      <c r="F16" s="6"/>
      <c r="G16" s="49"/>
      <c r="L16" s="15"/>
    </row>
    <row r="17" spans="2:18" x14ac:dyDescent="0.25">
      <c r="B17" s="14"/>
      <c r="D17" s="6"/>
      <c r="E17" s="6"/>
      <c r="F17" s="6"/>
      <c r="L17" s="15"/>
    </row>
    <row r="18" spans="2:18" x14ac:dyDescent="0.25">
      <c r="B18" s="14"/>
      <c r="C18" s="434" t="s">
        <v>183</v>
      </c>
      <c r="D18" s="438" t="s">
        <v>184</v>
      </c>
      <c r="E18" s="119">
        <v>6300</v>
      </c>
      <c r="F18" s="438" t="s">
        <v>184</v>
      </c>
      <c r="G18" s="448">
        <f>E18/E19</f>
        <v>19.40700808625337</v>
      </c>
      <c r="I18" s="444" t="s">
        <v>190</v>
      </c>
      <c r="J18" s="445"/>
      <c r="K18" s="442">
        <f>G18*I15</f>
        <v>37.564985059718424</v>
      </c>
      <c r="L18" s="15"/>
    </row>
    <row r="19" spans="2:18" x14ac:dyDescent="0.25">
      <c r="B19" s="14"/>
      <c r="C19" s="435"/>
      <c r="D19" s="439"/>
      <c r="E19" s="278">
        <f>(24.5*26.5)/2</f>
        <v>324.625</v>
      </c>
      <c r="F19" s="439"/>
      <c r="G19" s="449"/>
      <c r="I19" s="446"/>
      <c r="J19" s="447"/>
      <c r="K19" s="443"/>
      <c r="L19" s="15"/>
    </row>
    <row r="20" spans="2:18" ht="15.75" thickBot="1" x14ac:dyDescent="0.3">
      <c r="B20" s="86"/>
      <c r="C20" s="72"/>
      <c r="D20" s="72"/>
      <c r="E20" s="72"/>
      <c r="F20" s="72"/>
      <c r="G20" s="72"/>
      <c r="H20" s="72"/>
      <c r="I20" s="72"/>
      <c r="J20" s="72"/>
      <c r="K20" s="72"/>
      <c r="L20" s="69"/>
    </row>
    <row r="27" spans="2:18" x14ac:dyDescent="0.25">
      <c r="N27" s="252"/>
      <c r="O27" s="77"/>
      <c r="P27" s="28"/>
      <c r="Q27" s="45"/>
      <c r="R27" s="45"/>
    </row>
    <row r="28" spans="2:18" x14ac:dyDescent="0.25">
      <c r="N28" s="252"/>
      <c r="O28" s="77"/>
      <c r="P28" s="28"/>
      <c r="Q28" s="45"/>
      <c r="R28" s="45"/>
    </row>
  </sheetData>
  <mergeCells count="25">
    <mergeCell ref="K18:K19"/>
    <mergeCell ref="I8:J9"/>
    <mergeCell ref="K8:K9"/>
    <mergeCell ref="C15:C16"/>
    <mergeCell ref="D15:D16"/>
    <mergeCell ref="G15:H15"/>
    <mergeCell ref="B12:C13"/>
    <mergeCell ref="I18:J19"/>
    <mergeCell ref="C18:C19"/>
    <mergeCell ref="D18:D19"/>
    <mergeCell ref="F18:F19"/>
    <mergeCell ref="G18:G19"/>
    <mergeCell ref="G14:H14"/>
    <mergeCell ref="B2:C3"/>
    <mergeCell ref="N9:N10"/>
    <mergeCell ref="N2:P4"/>
    <mergeCell ref="O9:O10"/>
    <mergeCell ref="G4:H4"/>
    <mergeCell ref="G5:H5"/>
    <mergeCell ref="C5:C6"/>
    <mergeCell ref="D5:D6"/>
    <mergeCell ref="C8:C9"/>
    <mergeCell ref="D8:D9"/>
    <mergeCell ref="F8:F9"/>
    <mergeCell ref="G8:G9"/>
  </mergeCells>
  <pageMargins left="0.7" right="0.7" top="0.75" bottom="0.75" header="0.3" footer="0.3"/>
  <customProperties>
    <customPr name="IbpWorksheetKeyString_GUI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S41"/>
  <sheetViews>
    <sheetView showGridLines="0" zoomScaleNormal="100" workbookViewId="0">
      <selection activeCell="J25" sqref="J25"/>
    </sheetView>
  </sheetViews>
  <sheetFormatPr baseColWidth="10" defaultColWidth="11.42578125" defaultRowHeight="15" x14ac:dyDescent="0.25"/>
  <cols>
    <col min="1" max="1" width="2.7109375" customWidth="1"/>
    <col min="2" max="2" width="5.140625" customWidth="1"/>
    <col min="3" max="3" width="38.140625" style="6" customWidth="1"/>
    <col min="4" max="4" width="4.85546875" style="28" customWidth="1"/>
    <col min="5" max="5" width="18" style="29" customWidth="1"/>
    <col min="6" max="10" width="14.140625" style="29" customWidth="1"/>
    <col min="11" max="11" width="2.5703125" customWidth="1"/>
    <col min="12" max="12" width="27.5703125" customWidth="1"/>
  </cols>
  <sheetData>
    <row r="1" spans="2:19" ht="15.75" thickBot="1" x14ac:dyDescent="0.3"/>
    <row r="2" spans="2:19" ht="15.75" thickBot="1" x14ac:dyDescent="0.3">
      <c r="B2" s="283"/>
      <c r="C2" s="12"/>
      <c r="D2" s="12"/>
      <c r="E2" s="450" t="s">
        <v>194</v>
      </c>
      <c r="F2" s="450"/>
      <c r="G2" s="450"/>
      <c r="H2" s="450"/>
      <c r="I2" s="450"/>
      <c r="J2" s="451"/>
    </row>
    <row r="3" spans="2:19" x14ac:dyDescent="0.25">
      <c r="B3" s="283"/>
      <c r="C3" s="283"/>
      <c r="D3" s="276"/>
      <c r="E3" s="289">
        <v>0</v>
      </c>
      <c r="F3" s="290">
        <v>1</v>
      </c>
      <c r="G3" s="290">
        <v>2</v>
      </c>
      <c r="H3" s="290">
        <v>3</v>
      </c>
      <c r="I3" s="290">
        <v>4</v>
      </c>
      <c r="J3" s="291">
        <v>5</v>
      </c>
    </row>
    <row r="4" spans="2:19" x14ac:dyDescent="0.25">
      <c r="B4" s="292" t="s">
        <v>195</v>
      </c>
      <c r="C4" s="298" t="s">
        <v>196</v>
      </c>
      <c r="D4" s="256" t="s">
        <v>197</v>
      </c>
      <c r="E4" s="239"/>
      <c r="F4" s="240">
        <f>F5*F7</f>
        <v>1257111048.659611</v>
      </c>
      <c r="G4" s="239">
        <f>G5*G7</f>
        <v>1319966601.0925915</v>
      </c>
      <c r="H4" s="239">
        <f>H5*H7</f>
        <v>1385964931.1472211</v>
      </c>
      <c r="I4" s="239">
        <f>I5*I7</f>
        <v>1455263177.704582</v>
      </c>
      <c r="J4" s="241">
        <f>J5*J7</f>
        <v>1528026336.5898113</v>
      </c>
      <c r="L4" s="32" t="s">
        <v>198</v>
      </c>
      <c r="M4" s="11">
        <v>0.05</v>
      </c>
    </row>
    <row r="5" spans="2:19" x14ac:dyDescent="0.25">
      <c r="B5" s="292"/>
      <c r="C5" s="188" t="s">
        <v>199</v>
      </c>
      <c r="D5" s="4" t="s">
        <v>200</v>
      </c>
      <c r="E5" s="31"/>
      <c r="F5" s="130">
        <f>'Costos y Producción'!D26</f>
        <v>25978.196714702375</v>
      </c>
      <c r="G5" s="31">
        <f>F5*(1+G6)</f>
        <v>25978.196714702375</v>
      </c>
      <c r="H5" s="31">
        <f t="shared" ref="H5:J5" si="0">G5*(1+H6)</f>
        <v>25978.196714702375</v>
      </c>
      <c r="I5" s="31">
        <f t="shared" si="0"/>
        <v>25978.196714702375</v>
      </c>
      <c r="J5" s="162">
        <f t="shared" si="0"/>
        <v>25978.196714702375</v>
      </c>
      <c r="L5" s="32" t="s">
        <v>201</v>
      </c>
      <c r="M5" s="11">
        <v>0.05</v>
      </c>
    </row>
    <row r="6" spans="2:19" hidden="1" x14ac:dyDescent="0.25">
      <c r="B6" s="292"/>
      <c r="C6" s="188" t="s">
        <v>202</v>
      </c>
      <c r="D6" s="4" t="s">
        <v>203</v>
      </c>
      <c r="E6" s="31"/>
      <c r="F6" s="130"/>
      <c r="G6" s="129">
        <v>0</v>
      </c>
      <c r="H6" s="129">
        <v>0</v>
      </c>
      <c r="I6" s="129">
        <v>0</v>
      </c>
      <c r="J6" s="163">
        <v>0</v>
      </c>
    </row>
    <row r="7" spans="2:19" x14ac:dyDescent="0.25">
      <c r="B7" s="292"/>
      <c r="C7" s="188" t="s">
        <v>204</v>
      </c>
      <c r="D7" s="4" t="s">
        <v>197</v>
      </c>
      <c r="E7" s="31"/>
      <c r="F7" s="130">
        <v>48391.005059567826</v>
      </c>
      <c r="G7" s="31">
        <f>F7*(1+$M$5)</f>
        <v>50810.555312546217</v>
      </c>
      <c r="H7" s="31">
        <f t="shared" ref="H7:I7" si="1">G7*(1+$M$5)</f>
        <v>53351.083078173528</v>
      </c>
      <c r="I7" s="31">
        <f t="shared" si="1"/>
        <v>56018.637232082205</v>
      </c>
      <c r="J7" s="162">
        <f>I7*(1+$M$5)</f>
        <v>58819.569093686318</v>
      </c>
      <c r="L7" s="32" t="s">
        <v>205</v>
      </c>
      <c r="M7" s="120">
        <v>0.32</v>
      </c>
    </row>
    <row r="8" spans="2:19" hidden="1" x14ac:dyDescent="0.25">
      <c r="B8" s="292"/>
      <c r="C8" s="188" t="s">
        <v>206</v>
      </c>
      <c r="D8" s="4" t="s">
        <v>203</v>
      </c>
      <c r="E8" s="31"/>
      <c r="F8" s="130"/>
      <c r="G8" s="129"/>
      <c r="H8" s="129"/>
      <c r="I8" s="129"/>
      <c r="J8" s="163"/>
    </row>
    <row r="9" spans="2:19" x14ac:dyDescent="0.25">
      <c r="B9" s="293" t="s">
        <v>207</v>
      </c>
      <c r="C9" s="298" t="s">
        <v>208</v>
      </c>
      <c r="D9" s="256" t="s">
        <v>197</v>
      </c>
      <c r="E9" s="239"/>
      <c r="F9" s="239">
        <f>'Costos y Producción'!H34</f>
        <v>898672655.24161613</v>
      </c>
      <c r="G9" s="239">
        <f>F9*(1+$M$4)</f>
        <v>943606288.00369692</v>
      </c>
      <c r="H9" s="239">
        <f t="shared" ref="H9:J9" si="2">G9*(1+$M$4)</f>
        <v>990786602.40388179</v>
      </c>
      <c r="I9" s="239">
        <f t="shared" si="2"/>
        <v>1040325932.5240759</v>
      </c>
      <c r="J9" s="241">
        <f t="shared" si="2"/>
        <v>1092342229.1502798</v>
      </c>
      <c r="L9" s="51"/>
    </row>
    <row r="10" spans="2:19" hidden="1" x14ac:dyDescent="0.25">
      <c r="B10" s="294"/>
      <c r="C10" s="299" t="s">
        <v>209</v>
      </c>
      <c r="D10" s="256" t="s">
        <v>203</v>
      </c>
      <c r="E10" s="239"/>
      <c r="F10" s="242"/>
      <c r="G10" s="242"/>
      <c r="H10" s="242"/>
      <c r="I10" s="242"/>
      <c r="J10" s="243"/>
    </row>
    <row r="11" spans="2:19" x14ac:dyDescent="0.25">
      <c r="B11" s="293" t="s">
        <v>210</v>
      </c>
      <c r="C11" s="299" t="s">
        <v>211</v>
      </c>
      <c r="D11" s="256" t="s">
        <v>197</v>
      </c>
      <c r="E11" s="239"/>
      <c r="F11" s="239">
        <f>F4-F9</f>
        <v>358438393.41799486</v>
      </c>
      <c r="G11" s="239">
        <f>G4-G9</f>
        <v>376360313.08889461</v>
      </c>
      <c r="H11" s="239">
        <f>H4-H9</f>
        <v>395178328.7433393</v>
      </c>
      <c r="I11" s="239">
        <f>I4-I9</f>
        <v>414937245.18050611</v>
      </c>
      <c r="J11" s="241">
        <f>J4-J9</f>
        <v>435684107.43953156</v>
      </c>
      <c r="L11" s="277"/>
      <c r="M11" s="28"/>
      <c r="N11" s="128"/>
      <c r="O11" s="128"/>
      <c r="P11" s="128"/>
      <c r="Q11" s="128"/>
      <c r="R11" s="128"/>
      <c r="S11" s="128"/>
    </row>
    <row r="12" spans="2:19" x14ac:dyDescent="0.25">
      <c r="B12" s="295" t="s">
        <v>207</v>
      </c>
      <c r="C12" s="188" t="s">
        <v>212</v>
      </c>
      <c r="D12" s="4" t="s">
        <v>197</v>
      </c>
      <c r="E12" s="31"/>
      <c r="F12" s="31">
        <f>Depreciación!F35</f>
        <v>55030812.100000001</v>
      </c>
      <c r="G12" s="31">
        <f>Depreciación!G35</f>
        <v>55030812.100000001</v>
      </c>
      <c r="H12" s="31">
        <f>Depreciación!H35</f>
        <v>55030812.100000001</v>
      </c>
      <c r="I12" s="31">
        <f>Depreciación!I35</f>
        <v>55030812.100000001</v>
      </c>
      <c r="J12" s="162">
        <f>Depreciación!J35</f>
        <v>55030812.100000001</v>
      </c>
    </row>
    <row r="13" spans="2:19" x14ac:dyDescent="0.25">
      <c r="B13" s="295" t="s">
        <v>207</v>
      </c>
      <c r="C13" s="188" t="s">
        <v>213</v>
      </c>
      <c r="D13" s="4" t="s">
        <v>197</v>
      </c>
      <c r="E13" s="30"/>
      <c r="F13" s="30">
        <f>Crédito!D8</f>
        <v>96949744.295880482</v>
      </c>
      <c r="G13" s="30">
        <f>Crédito!E8</f>
        <v>96949744.295880482</v>
      </c>
      <c r="H13" s="30">
        <f>Crédito!F8</f>
        <v>96949744.295880482</v>
      </c>
      <c r="I13" s="30">
        <f>Crédito!G8</f>
        <v>96949744.295880482</v>
      </c>
      <c r="J13" s="164">
        <f>Crédito!H8</f>
        <v>96949744.295880482</v>
      </c>
      <c r="L13" s="272"/>
    </row>
    <row r="14" spans="2:19" x14ac:dyDescent="0.25">
      <c r="B14" s="293" t="s">
        <v>210</v>
      </c>
      <c r="C14" s="299" t="s">
        <v>214</v>
      </c>
      <c r="D14" s="256" t="s">
        <v>197</v>
      </c>
      <c r="E14" s="239"/>
      <c r="F14" s="239">
        <f>F11-F12-F13</f>
        <v>206457837.02211434</v>
      </c>
      <c r="G14" s="239">
        <f t="shared" ref="G14:J14" si="3">G11-G12-G13</f>
        <v>224379756.69301409</v>
      </c>
      <c r="H14" s="239">
        <f t="shared" si="3"/>
        <v>243197772.34745878</v>
      </c>
      <c r="I14" s="239">
        <f t="shared" si="3"/>
        <v>262956688.78462559</v>
      </c>
      <c r="J14" s="241">
        <f t="shared" si="3"/>
        <v>283703551.04365104</v>
      </c>
      <c r="L14" s="272"/>
    </row>
    <row r="15" spans="2:19" x14ac:dyDescent="0.25">
      <c r="B15" s="295" t="s">
        <v>207</v>
      </c>
      <c r="C15" s="300" t="s">
        <v>215</v>
      </c>
      <c r="D15" s="4" t="s">
        <v>197</v>
      </c>
      <c r="E15" s="31"/>
      <c r="F15" s="31">
        <f>IF(F14&gt;0,F14*$M$7,0)</f>
        <v>66066507.847076587</v>
      </c>
      <c r="G15" s="31">
        <f t="shared" ref="G15:J15" si="4">IF(G14&gt;0,G14*$M$7,0)</f>
        <v>71801522.141764507</v>
      </c>
      <c r="H15" s="31">
        <f t="shared" si="4"/>
        <v>77823287.151186809</v>
      </c>
      <c r="I15" s="31">
        <f t="shared" si="4"/>
        <v>84146140.411080196</v>
      </c>
      <c r="J15" s="162">
        <f t="shared" si="4"/>
        <v>90785136.333968341</v>
      </c>
      <c r="L15" s="272"/>
    </row>
    <row r="16" spans="2:19" x14ac:dyDescent="0.25">
      <c r="B16" s="293" t="s">
        <v>210</v>
      </c>
      <c r="C16" s="299" t="s">
        <v>216</v>
      </c>
      <c r="D16" s="256" t="s">
        <v>197</v>
      </c>
      <c r="E16" s="244"/>
      <c r="F16" s="239">
        <f>F14-F15</f>
        <v>140391329.17503774</v>
      </c>
      <c r="G16" s="239">
        <f t="shared" ref="G16:J16" si="5">G14-G15</f>
        <v>152578234.55124956</v>
      </c>
      <c r="H16" s="239">
        <f t="shared" si="5"/>
        <v>165374485.19627196</v>
      </c>
      <c r="I16" s="239">
        <f t="shared" si="5"/>
        <v>178810548.37354541</v>
      </c>
      <c r="J16" s="241">
        <f t="shared" si="5"/>
        <v>192918414.7096827</v>
      </c>
    </row>
    <row r="17" spans="2:15" hidden="1" x14ac:dyDescent="0.25">
      <c r="B17" s="295" t="s">
        <v>217</v>
      </c>
      <c r="C17" s="188" t="s">
        <v>218</v>
      </c>
      <c r="D17" s="4"/>
      <c r="E17" s="245"/>
      <c r="F17" s="31"/>
      <c r="G17" s="31"/>
      <c r="H17" s="31"/>
      <c r="I17" s="31"/>
      <c r="J17" s="279"/>
      <c r="L17" s="162"/>
    </row>
    <row r="18" spans="2:15" x14ac:dyDescent="0.25">
      <c r="B18" s="295" t="s">
        <v>217</v>
      </c>
      <c r="C18" s="188" t="s">
        <v>212</v>
      </c>
      <c r="D18" s="4" t="s">
        <v>197</v>
      </c>
      <c r="E18" s="31"/>
      <c r="F18" s="31">
        <f>F12</f>
        <v>55030812.100000001</v>
      </c>
      <c r="G18" s="31">
        <f t="shared" ref="G18:J18" si="6">G12</f>
        <v>55030812.100000001</v>
      </c>
      <c r="H18" s="31">
        <f t="shared" si="6"/>
        <v>55030812.100000001</v>
      </c>
      <c r="I18" s="31">
        <f t="shared" si="6"/>
        <v>55030812.100000001</v>
      </c>
      <c r="J18" s="162">
        <f t="shared" si="6"/>
        <v>55030812.100000001</v>
      </c>
      <c r="L18" s="50"/>
    </row>
    <row r="19" spans="2:15" ht="15.75" thickBot="1" x14ac:dyDescent="0.3">
      <c r="B19" s="296" t="s">
        <v>207</v>
      </c>
      <c r="C19" s="24" t="s">
        <v>151</v>
      </c>
      <c r="D19" s="284" t="s">
        <v>197</v>
      </c>
      <c r="E19" s="285">
        <f>'Inversión Equipos'!I9</f>
        <v>550308141</v>
      </c>
      <c r="F19" s="285"/>
      <c r="G19" s="286"/>
      <c r="H19" s="287"/>
      <c r="I19" s="285"/>
      <c r="J19" s="288"/>
    </row>
    <row r="20" spans="2:15" ht="15.75" thickBot="1" x14ac:dyDescent="0.3">
      <c r="B20" s="297"/>
      <c r="C20" s="301" t="s">
        <v>219</v>
      </c>
      <c r="D20" s="280" t="s">
        <v>197</v>
      </c>
      <c r="E20" s="281">
        <f>E16+E18-E19</f>
        <v>-550308141</v>
      </c>
      <c r="F20" s="281">
        <f>F16+F18-F19</f>
        <v>195422141.27503774</v>
      </c>
      <c r="G20" s="281">
        <f>G16+G18-G19</f>
        <v>207609046.65124956</v>
      </c>
      <c r="H20" s="281">
        <f>H16+H18-H19</f>
        <v>220405297.29627195</v>
      </c>
      <c r="I20" s="281">
        <f>I16+I18-I19</f>
        <v>233841360.4735454</v>
      </c>
      <c r="J20" s="282">
        <f>J16+J17+J18-J19</f>
        <v>247949226.8096827</v>
      </c>
    </row>
    <row r="21" spans="2:15" ht="15.75" thickBot="1" x14ac:dyDescent="0.3">
      <c r="E21" s="128"/>
      <c r="F21" s="128"/>
      <c r="G21" s="159"/>
      <c r="H21" s="159"/>
      <c r="I21" s="159"/>
      <c r="J21" s="159"/>
    </row>
    <row r="22" spans="2:15" x14ac:dyDescent="0.25">
      <c r="C22" s="453" t="s">
        <v>220</v>
      </c>
      <c r="D22" s="454"/>
      <c r="E22" s="250">
        <f>IRR(E20:J20)</f>
        <v>0.2742</v>
      </c>
      <c r="F22" s="128"/>
      <c r="G22" s="128"/>
      <c r="H22" s="128"/>
      <c r="I22" s="128"/>
    </row>
    <row r="23" spans="2:15" x14ac:dyDescent="0.25">
      <c r="C23" s="455" t="s">
        <v>221</v>
      </c>
      <c r="D23" s="456"/>
      <c r="E23" s="317">
        <f>NPV(E24,F20:J20)+E20</f>
        <v>0</v>
      </c>
      <c r="F23" s="128"/>
      <c r="G23" s="128"/>
      <c r="H23" s="128"/>
      <c r="I23" s="128"/>
    </row>
    <row r="24" spans="2:15" x14ac:dyDescent="0.25">
      <c r="C24" s="455" t="s">
        <v>222</v>
      </c>
      <c r="D24" s="456"/>
      <c r="E24" s="307">
        <f>Crédito!K6 + 5%</f>
        <v>0.2742</v>
      </c>
      <c r="F24"/>
      <c r="G24" s="128"/>
      <c r="H24"/>
      <c r="I24"/>
    </row>
    <row r="25" spans="2:15" x14ac:dyDescent="0.25">
      <c r="C25" s="455" t="s">
        <v>173</v>
      </c>
      <c r="D25" s="456"/>
      <c r="E25" s="316">
        <f>E24*(1-Crédito!K4)+Crédito!K6 * (1-M7)*Crédito!K4</f>
        <v>0.21332799999999999</v>
      </c>
      <c r="F25" s="128"/>
      <c r="G25"/>
      <c r="H25" s="128"/>
      <c r="I25" s="128"/>
      <c r="J25" s="128"/>
    </row>
    <row r="26" spans="2:15" ht="15.75" thickBot="1" x14ac:dyDescent="0.3">
      <c r="C26" s="457" t="s">
        <v>223</v>
      </c>
      <c r="D26" s="458"/>
      <c r="E26" s="174">
        <f>F11/'Inversión Equipos'!$I$9</f>
        <v>0.65134125176969693</v>
      </c>
      <c r="G26" s="302"/>
      <c r="H26" s="128"/>
      <c r="I26" s="128"/>
      <c r="J26" s="160"/>
      <c r="L26" s="161"/>
      <c r="M26" s="452"/>
      <c r="N26" s="452"/>
      <c r="O26" s="452"/>
    </row>
    <row r="27" spans="2:15" x14ac:dyDescent="0.25">
      <c r="E27" s="128"/>
      <c r="G27" s="128"/>
      <c r="H27" s="128"/>
      <c r="I27" s="128"/>
      <c r="J27" s="128"/>
    </row>
    <row r="28" spans="2:15" x14ac:dyDescent="0.25">
      <c r="E28" s="302"/>
      <c r="G28" s="302"/>
      <c r="H28" s="302"/>
      <c r="I28" s="302"/>
    </row>
    <row r="29" spans="2:15" x14ac:dyDescent="0.25">
      <c r="E29" s="302"/>
      <c r="G29" s="302"/>
      <c r="H29" s="302"/>
      <c r="I29" s="302"/>
    </row>
    <row r="30" spans="2:15" x14ac:dyDescent="0.25">
      <c r="D30" s="302"/>
      <c r="E30" s="302"/>
      <c r="F30" s="302"/>
      <c r="G30" s="302"/>
      <c r="H30" s="302"/>
      <c r="I30" s="302"/>
      <c r="J30"/>
    </row>
    <row r="31" spans="2:15" x14ac:dyDescent="0.25">
      <c r="D31" s="302"/>
      <c r="E31" s="302"/>
      <c r="F31" s="302"/>
      <c r="G31" s="302"/>
      <c r="H31" s="302"/>
      <c r="I31" s="302"/>
      <c r="J31"/>
    </row>
    <row r="32" spans="2:15" x14ac:dyDescent="0.25">
      <c r="D32" s="302"/>
      <c r="E32" s="302"/>
      <c r="F32" s="302"/>
      <c r="G32" s="302"/>
      <c r="H32" s="302"/>
      <c r="I32" s="302"/>
      <c r="J32"/>
    </row>
    <row r="33" spans="4:10" x14ac:dyDescent="0.25">
      <c r="D33" s="302"/>
      <c r="E33" s="302"/>
      <c r="F33" s="302"/>
      <c r="G33" s="302"/>
      <c r="H33" s="50"/>
      <c r="I33" s="302"/>
      <c r="J33"/>
    </row>
    <row r="34" spans="4:10" x14ac:dyDescent="0.25">
      <c r="D34" s="302"/>
      <c r="E34" s="302"/>
      <c r="F34" s="302"/>
      <c r="G34" s="302"/>
      <c r="H34" s="50"/>
      <c r="I34" s="302"/>
      <c r="J34"/>
    </row>
    <row r="35" spans="4:10" x14ac:dyDescent="0.25">
      <c r="D35" s="302"/>
      <c r="E35" s="302"/>
      <c r="F35" s="302"/>
      <c r="G35" s="302"/>
      <c r="H35"/>
      <c r="I35" s="302"/>
      <c r="J35"/>
    </row>
    <row r="36" spans="4:10" x14ac:dyDescent="0.25">
      <c r="D36" s="302"/>
      <c r="E36" s="302"/>
      <c r="F36" s="302"/>
      <c r="G36" s="302"/>
      <c r="H36" s="302"/>
      <c r="I36" s="302"/>
      <c r="J36"/>
    </row>
    <row r="37" spans="4:10" x14ac:dyDescent="0.25">
      <c r="D37" s="302"/>
      <c r="E37" s="302"/>
      <c r="F37" s="302"/>
      <c r="G37" s="302"/>
      <c r="H37" s="302"/>
      <c r="I37" s="302"/>
      <c r="J37"/>
    </row>
    <row r="38" spans="4:10" x14ac:dyDescent="0.25">
      <c r="D38" s="302"/>
      <c r="E38" s="302"/>
      <c r="F38" s="302"/>
      <c r="G38" s="302"/>
      <c r="H38" s="302"/>
      <c r="I38" s="302"/>
      <c r="J38"/>
    </row>
    <row r="39" spans="4:10" x14ac:dyDescent="0.25">
      <c r="D39" s="302"/>
      <c r="E39" s="302"/>
      <c r="F39" s="302"/>
      <c r="G39" s="302"/>
      <c r="H39" s="302"/>
      <c r="I39" s="302"/>
      <c r="J39"/>
    </row>
    <row r="40" spans="4:10" x14ac:dyDescent="0.25">
      <c r="D40" s="302"/>
      <c r="E40" s="302"/>
      <c r="F40" s="302"/>
      <c r="G40" s="302"/>
      <c r="H40" s="302"/>
      <c r="I40" s="302"/>
      <c r="J40"/>
    </row>
    <row r="41" spans="4:10" x14ac:dyDescent="0.25">
      <c r="D41" s="302"/>
      <c r="E41" s="302"/>
      <c r="F41" s="302"/>
      <c r="G41" s="302"/>
      <c r="H41" s="302"/>
      <c r="I41" s="302"/>
      <c r="J41"/>
    </row>
  </sheetData>
  <mergeCells count="7">
    <mergeCell ref="E2:J2"/>
    <mergeCell ref="M26:O26"/>
    <mergeCell ref="C22:D22"/>
    <mergeCell ref="C23:D23"/>
    <mergeCell ref="C24:D24"/>
    <mergeCell ref="C25:D25"/>
    <mergeCell ref="C26:D26"/>
  </mergeCells>
  <pageMargins left="0.7" right="0.7" top="0.75" bottom="0.75" header="0.3" footer="0.3"/>
  <pageSetup orientation="portrait" r:id="rId1"/>
  <customProperties>
    <customPr name="IbpWorksheetKeyString_GU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21D28-EDA5-4BDB-952D-8769411C41FF}">
  <dimension ref="B1:AC41"/>
  <sheetViews>
    <sheetView showGridLines="0" tabSelected="1" topLeftCell="H1" zoomScale="90" zoomScaleNormal="90" workbookViewId="0">
      <selection activeCell="K12" sqref="K12"/>
    </sheetView>
  </sheetViews>
  <sheetFormatPr baseColWidth="10" defaultRowHeight="15" x14ac:dyDescent="0.25"/>
  <cols>
    <col min="2" max="2" width="23.42578125" bestFit="1" customWidth="1"/>
    <col min="8" max="8" width="14" bestFit="1" customWidth="1"/>
    <col min="10" max="29" width="8.7109375" customWidth="1"/>
  </cols>
  <sheetData>
    <row r="1" spans="2:29" x14ac:dyDescent="0.25">
      <c r="B1" t="s">
        <v>238</v>
      </c>
      <c r="J1" t="s">
        <v>241</v>
      </c>
      <c r="L1" t="s">
        <v>242</v>
      </c>
    </row>
    <row r="2" spans="2:29" ht="15.75" thickBot="1" x14ac:dyDescent="0.3">
      <c r="B2" t="s">
        <v>239</v>
      </c>
    </row>
    <row r="3" spans="2:29" x14ac:dyDescent="0.25">
      <c r="B3" t="s">
        <v>240</v>
      </c>
      <c r="J3" s="339"/>
      <c r="K3" s="340"/>
      <c r="L3" s="340"/>
      <c r="M3" s="12"/>
      <c r="N3" s="464"/>
      <c r="O3" s="464"/>
      <c r="P3" s="464"/>
      <c r="Q3" s="464"/>
      <c r="R3" s="464"/>
      <c r="S3" s="12"/>
      <c r="T3" s="12"/>
      <c r="U3" s="12"/>
      <c r="V3" s="475"/>
      <c r="W3" s="475"/>
      <c r="X3" s="475"/>
      <c r="Y3" s="475"/>
      <c r="Z3" s="475"/>
      <c r="AA3" s="475"/>
      <c r="AB3" s="475"/>
      <c r="AC3" s="476"/>
    </row>
    <row r="4" spans="2:29" x14ac:dyDescent="0.25">
      <c r="J4" s="463"/>
      <c r="K4" s="460"/>
      <c r="L4" s="460"/>
      <c r="M4" s="326"/>
      <c r="N4" s="329"/>
      <c r="O4" s="329"/>
      <c r="P4" s="329"/>
      <c r="Q4" s="329"/>
      <c r="R4" s="329"/>
      <c r="S4" s="326"/>
      <c r="T4" s="326"/>
      <c r="U4" s="326"/>
      <c r="V4" s="333"/>
      <c r="W4" s="333"/>
      <c r="X4" s="333"/>
      <c r="Y4" s="333"/>
      <c r="Z4" s="333"/>
      <c r="AA4" s="333"/>
      <c r="AB4" s="333"/>
      <c r="AC4" s="335"/>
    </row>
    <row r="5" spans="2:29" x14ac:dyDescent="0.25">
      <c r="B5" s="49"/>
      <c r="C5" s="49"/>
      <c r="D5" s="376" t="s">
        <v>224</v>
      </c>
      <c r="E5" s="376"/>
      <c r="F5" s="376" t="s">
        <v>243</v>
      </c>
      <c r="G5" s="376"/>
      <c r="H5" s="376"/>
      <c r="J5" s="14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33"/>
      <c r="W5" s="333"/>
      <c r="X5" s="333"/>
      <c r="Y5" s="333"/>
      <c r="Z5" s="333"/>
      <c r="AA5" s="333"/>
      <c r="AB5" s="333"/>
      <c r="AC5" s="335"/>
    </row>
    <row r="6" spans="2:29" x14ac:dyDescent="0.25">
      <c r="B6" s="322" t="s">
        <v>40</v>
      </c>
      <c r="C6" s="322" t="s">
        <v>103</v>
      </c>
      <c r="D6" s="322" t="s">
        <v>225</v>
      </c>
      <c r="E6" s="322" t="s">
        <v>226</v>
      </c>
      <c r="F6" s="323" t="s">
        <v>235</v>
      </c>
      <c r="G6" s="323" t="s">
        <v>236</v>
      </c>
      <c r="H6" s="323" t="s">
        <v>244</v>
      </c>
      <c r="J6" s="14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33"/>
      <c r="W6" s="333"/>
      <c r="X6" s="333"/>
      <c r="Y6" s="333"/>
      <c r="Z6" s="333"/>
      <c r="AA6" s="333"/>
      <c r="AB6" s="333"/>
      <c r="AC6" s="335"/>
    </row>
    <row r="7" spans="2:29" x14ac:dyDescent="0.25">
      <c r="B7" s="1" t="s">
        <v>227</v>
      </c>
      <c r="C7" s="1">
        <v>2</v>
      </c>
      <c r="D7" s="1">
        <v>1.7</v>
      </c>
      <c r="E7" s="1">
        <v>1.4</v>
      </c>
      <c r="F7" s="1">
        <f>+D7*E7</f>
        <v>2.38</v>
      </c>
      <c r="G7" s="327">
        <f>+F7*C7</f>
        <v>4.76</v>
      </c>
      <c r="H7" s="327">
        <v>6</v>
      </c>
      <c r="J7" s="14"/>
      <c r="K7" s="326"/>
      <c r="L7" s="326"/>
      <c r="M7" s="326"/>
      <c r="N7" s="326"/>
      <c r="O7" s="326"/>
      <c r="P7" s="326"/>
      <c r="Q7" s="466"/>
      <c r="R7" s="466"/>
      <c r="S7" s="466"/>
      <c r="T7" s="326"/>
      <c r="U7" s="326"/>
      <c r="V7" s="333"/>
      <c r="W7" s="333"/>
      <c r="X7" s="333"/>
      <c r="Y7" s="333"/>
      <c r="Z7" s="333"/>
      <c r="AA7" s="333"/>
      <c r="AB7" s="333"/>
      <c r="AC7" s="335"/>
    </row>
    <row r="8" spans="2:29" x14ac:dyDescent="0.25">
      <c r="B8" s="1" t="s">
        <v>57</v>
      </c>
      <c r="C8" s="1">
        <v>1</v>
      </c>
      <c r="D8" s="1">
        <v>1.4</v>
      </c>
      <c r="E8" s="1">
        <v>3.5</v>
      </c>
      <c r="F8" s="1">
        <f t="shared" ref="F8:F14" si="0">+D8*E8</f>
        <v>4.8999999999999995</v>
      </c>
      <c r="G8" s="467">
        <f t="shared" ref="G8:G14" si="1">+F8*C8</f>
        <v>4.8999999999999995</v>
      </c>
      <c r="H8" s="467">
        <v>6</v>
      </c>
      <c r="J8" s="468"/>
      <c r="K8" s="461"/>
      <c r="L8" s="461"/>
      <c r="M8" s="461"/>
      <c r="N8" s="461"/>
      <c r="O8" s="326"/>
      <c r="P8" s="326"/>
      <c r="Q8" s="466"/>
      <c r="R8" s="466"/>
      <c r="S8" s="466"/>
      <c r="T8" s="326"/>
      <c r="U8" s="326"/>
      <c r="V8" s="333"/>
      <c r="W8" s="333"/>
      <c r="X8" s="333"/>
      <c r="Y8" s="333"/>
      <c r="Z8" s="333"/>
      <c r="AA8" s="333"/>
      <c r="AB8" s="333"/>
      <c r="AC8" s="335"/>
    </row>
    <row r="9" spans="2:29" x14ac:dyDescent="0.25">
      <c r="B9" s="1" t="s">
        <v>18</v>
      </c>
      <c r="C9" s="1">
        <v>3</v>
      </c>
      <c r="D9" s="1">
        <v>1</v>
      </c>
      <c r="E9" s="1">
        <v>1</v>
      </c>
      <c r="F9" s="1">
        <f t="shared" si="0"/>
        <v>1</v>
      </c>
      <c r="G9" s="328">
        <f t="shared" si="1"/>
        <v>3</v>
      </c>
      <c r="H9" s="328">
        <v>5</v>
      </c>
      <c r="J9" s="14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33"/>
      <c r="W9" s="333"/>
      <c r="X9" s="333"/>
      <c r="Y9" s="333"/>
      <c r="Z9" s="333"/>
      <c r="AA9" s="333"/>
      <c r="AB9" s="333"/>
      <c r="AC9" s="335"/>
    </row>
    <row r="10" spans="2:29" x14ac:dyDescent="0.25">
      <c r="B10" s="1" t="s">
        <v>228</v>
      </c>
      <c r="C10" s="1">
        <v>8</v>
      </c>
      <c r="D10" s="1">
        <v>1</v>
      </c>
      <c r="E10" s="1">
        <v>1.1000000000000001</v>
      </c>
      <c r="F10" s="1">
        <f t="shared" si="0"/>
        <v>1.1000000000000001</v>
      </c>
      <c r="G10" s="330">
        <f t="shared" si="1"/>
        <v>8.8000000000000007</v>
      </c>
      <c r="H10" s="330">
        <v>10</v>
      </c>
      <c r="J10" s="465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33"/>
      <c r="W10" s="333"/>
      <c r="X10" s="333"/>
      <c r="Y10" s="333"/>
      <c r="Z10" s="333"/>
      <c r="AA10" s="333"/>
      <c r="AB10" s="333"/>
      <c r="AC10" s="335"/>
    </row>
    <row r="11" spans="2:29" x14ac:dyDescent="0.25">
      <c r="B11" s="1" t="s">
        <v>229</v>
      </c>
      <c r="C11" s="1">
        <v>1</v>
      </c>
      <c r="D11" s="1">
        <v>7</v>
      </c>
      <c r="E11" s="1">
        <v>7</v>
      </c>
      <c r="F11" s="1">
        <f t="shared" si="0"/>
        <v>49</v>
      </c>
      <c r="G11" s="332">
        <f t="shared" si="1"/>
        <v>49</v>
      </c>
      <c r="H11" s="332">
        <v>50</v>
      </c>
      <c r="J11" s="465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33"/>
      <c r="W11" s="333"/>
      <c r="X11" s="333"/>
      <c r="Y11" s="333"/>
      <c r="Z11" s="333"/>
      <c r="AA11" s="333"/>
      <c r="AB11" s="333"/>
      <c r="AC11" s="335"/>
    </row>
    <row r="12" spans="2:29" x14ac:dyDescent="0.25">
      <c r="B12" s="1" t="s">
        <v>230</v>
      </c>
      <c r="C12" s="1">
        <v>1</v>
      </c>
      <c r="D12" s="1">
        <v>5</v>
      </c>
      <c r="E12" s="1">
        <v>5</v>
      </c>
      <c r="F12" s="1">
        <f t="shared" si="0"/>
        <v>25</v>
      </c>
      <c r="G12" s="338">
        <f t="shared" si="1"/>
        <v>25</v>
      </c>
      <c r="H12" s="338">
        <v>25</v>
      </c>
      <c r="J12" s="465"/>
      <c r="K12" s="325"/>
      <c r="L12" s="325"/>
      <c r="M12" s="325"/>
      <c r="N12" s="325"/>
      <c r="O12" s="325"/>
      <c r="P12" s="325"/>
      <c r="Q12" s="325"/>
      <c r="R12" s="325"/>
      <c r="S12" s="325"/>
      <c r="T12" s="326"/>
      <c r="U12" s="326"/>
      <c r="V12" s="333"/>
      <c r="W12" s="333"/>
      <c r="X12" s="333"/>
      <c r="Y12" s="333"/>
      <c r="Z12" s="333"/>
      <c r="AA12" s="333"/>
      <c r="AB12" s="333"/>
      <c r="AC12" s="335"/>
    </row>
    <row r="13" spans="2:29" x14ac:dyDescent="0.25">
      <c r="B13" s="1" t="s">
        <v>231</v>
      </c>
      <c r="C13" s="1">
        <v>1</v>
      </c>
      <c r="D13" s="1">
        <v>10</v>
      </c>
      <c r="E13" s="1">
        <v>8</v>
      </c>
      <c r="F13" s="1">
        <f t="shared" si="0"/>
        <v>80</v>
      </c>
      <c r="G13" s="334">
        <f t="shared" si="1"/>
        <v>80</v>
      </c>
      <c r="H13" s="334">
        <v>80</v>
      </c>
      <c r="J13" s="469"/>
      <c r="K13" s="477"/>
      <c r="L13" s="477"/>
      <c r="M13" s="477"/>
      <c r="N13" s="477"/>
      <c r="O13" s="325"/>
      <c r="P13" s="331"/>
      <c r="Q13" s="331"/>
      <c r="R13" s="331"/>
      <c r="S13" s="331"/>
      <c r="T13" s="331"/>
      <c r="U13" s="326"/>
      <c r="V13" s="326"/>
      <c r="W13" s="326"/>
      <c r="X13" s="326"/>
      <c r="Y13" s="326"/>
      <c r="Z13" s="326"/>
      <c r="AA13" s="326"/>
      <c r="AB13" s="326"/>
      <c r="AC13" s="15"/>
    </row>
    <row r="14" spans="2:29" x14ac:dyDescent="0.25">
      <c r="B14" s="1" t="s">
        <v>232</v>
      </c>
      <c r="C14" s="1">
        <v>1</v>
      </c>
      <c r="D14" s="1">
        <v>5</v>
      </c>
      <c r="E14" s="1">
        <v>4</v>
      </c>
      <c r="F14" s="1">
        <f t="shared" si="0"/>
        <v>20</v>
      </c>
      <c r="G14" s="474">
        <f t="shared" si="1"/>
        <v>20</v>
      </c>
      <c r="H14" s="474">
        <v>20</v>
      </c>
      <c r="J14" s="469"/>
      <c r="K14" s="477"/>
      <c r="L14" s="477"/>
      <c r="M14" s="477"/>
      <c r="N14" s="477"/>
      <c r="O14" s="325"/>
      <c r="P14" s="331"/>
      <c r="Q14" s="331"/>
      <c r="R14" s="331"/>
      <c r="S14" s="331"/>
      <c r="T14" s="331"/>
      <c r="U14" s="326"/>
      <c r="V14" s="326"/>
      <c r="W14" s="326"/>
      <c r="X14" s="326"/>
      <c r="Y14" s="326"/>
      <c r="Z14" s="326"/>
      <c r="AA14" s="326"/>
      <c r="AB14" s="326"/>
      <c r="AC14" s="15"/>
    </row>
    <row r="15" spans="2:29" x14ac:dyDescent="0.25">
      <c r="H15" s="462">
        <f>+SUM(H7:H14)</f>
        <v>202</v>
      </c>
      <c r="J15" s="469"/>
      <c r="K15" s="477"/>
      <c r="L15" s="477"/>
      <c r="M15" s="477"/>
      <c r="N15" s="477"/>
      <c r="O15" s="325"/>
      <c r="P15" s="331"/>
      <c r="Q15" s="331"/>
      <c r="R15" s="331"/>
      <c r="S15" s="331"/>
      <c r="T15" s="331"/>
      <c r="U15" s="326"/>
      <c r="V15" s="326"/>
      <c r="W15" s="326"/>
      <c r="X15" s="326"/>
      <c r="Y15" s="326"/>
      <c r="Z15" s="326"/>
      <c r="AA15" s="326"/>
      <c r="AB15" s="326"/>
      <c r="AC15" s="15"/>
    </row>
    <row r="16" spans="2:29" x14ac:dyDescent="0.25">
      <c r="F16" s="324"/>
      <c r="G16" s="325"/>
      <c r="J16" s="469"/>
      <c r="K16" s="477"/>
      <c r="L16" s="477"/>
      <c r="M16" s="477"/>
      <c r="N16" s="477"/>
      <c r="O16" s="325"/>
      <c r="P16" s="331"/>
      <c r="Q16" s="331"/>
      <c r="R16" s="331"/>
      <c r="S16" s="331"/>
      <c r="T16" s="331"/>
      <c r="U16" s="326"/>
      <c r="V16" s="337"/>
      <c r="W16" s="337"/>
      <c r="X16" s="337"/>
      <c r="Y16" s="337"/>
      <c r="Z16" s="337"/>
      <c r="AA16" s="326"/>
      <c r="AB16" s="326"/>
      <c r="AC16" s="15"/>
    </row>
    <row r="17" spans="2:29" x14ac:dyDescent="0.25">
      <c r="B17" s="1" t="s">
        <v>176</v>
      </c>
      <c r="C17" s="1">
        <v>3</v>
      </c>
      <c r="D17" s="342"/>
      <c r="E17" s="344"/>
      <c r="F17" s="1">
        <f>+PI()*(2.6^2)</f>
        <v>21.237166338267002</v>
      </c>
      <c r="G17" s="341">
        <f>+F17*C17</f>
        <v>63.711499014801007</v>
      </c>
      <c r="H17" s="341">
        <v>70</v>
      </c>
      <c r="J17" s="469"/>
      <c r="K17" s="477"/>
      <c r="L17" s="477"/>
      <c r="M17" s="477"/>
      <c r="N17" s="477"/>
      <c r="O17" s="326"/>
      <c r="P17" s="331"/>
      <c r="Q17" s="331"/>
      <c r="R17" s="331"/>
      <c r="S17" s="331"/>
      <c r="T17" s="331"/>
      <c r="U17" s="326"/>
      <c r="V17" s="337"/>
      <c r="W17" s="337"/>
      <c r="X17" s="337"/>
      <c r="Y17" s="337"/>
      <c r="Z17" s="337"/>
      <c r="AA17" s="326"/>
      <c r="AB17" s="326"/>
      <c r="AC17" s="15"/>
    </row>
    <row r="18" spans="2:29" x14ac:dyDescent="0.25">
      <c r="J18" s="469"/>
      <c r="K18" s="477"/>
      <c r="L18" s="477"/>
      <c r="M18" s="477"/>
      <c r="N18" s="477"/>
      <c r="O18" s="326"/>
      <c r="P18" s="331"/>
      <c r="Q18" s="331"/>
      <c r="R18" s="331"/>
      <c r="S18" s="331"/>
      <c r="T18" s="331"/>
      <c r="U18" s="326"/>
      <c r="V18" s="337"/>
      <c r="W18" s="337"/>
      <c r="X18" s="337"/>
      <c r="Y18" s="337"/>
      <c r="Z18" s="337"/>
      <c r="AA18" s="326"/>
      <c r="AB18" s="326"/>
      <c r="AC18" s="15"/>
    </row>
    <row r="19" spans="2:29" x14ac:dyDescent="0.25">
      <c r="B19" s="32" t="s">
        <v>233</v>
      </c>
      <c r="C19" s="1">
        <v>780</v>
      </c>
      <c r="D19" s="1" t="s">
        <v>234</v>
      </c>
      <c r="J19" s="469"/>
      <c r="K19" s="477"/>
      <c r="L19" s="477"/>
      <c r="M19" s="477"/>
      <c r="N19" s="477"/>
      <c r="O19" s="326"/>
      <c r="P19" s="331"/>
      <c r="Q19" s="331"/>
      <c r="R19" s="331"/>
      <c r="S19" s="331"/>
      <c r="T19" s="331"/>
      <c r="U19" s="326"/>
      <c r="V19" s="337"/>
      <c r="W19" s="337"/>
      <c r="X19" s="337"/>
      <c r="Y19" s="337"/>
      <c r="Z19" s="337"/>
      <c r="AA19" s="326"/>
      <c r="AB19" s="326"/>
      <c r="AC19" s="15"/>
    </row>
    <row r="20" spans="2:29" x14ac:dyDescent="0.25">
      <c r="B20" s="336" t="s">
        <v>237</v>
      </c>
      <c r="C20" s="1">
        <f>+H17+H15</f>
        <v>272</v>
      </c>
      <c r="D20" s="1" t="s">
        <v>234</v>
      </c>
      <c r="J20" s="469"/>
      <c r="K20" s="477"/>
      <c r="L20" s="477"/>
      <c r="M20" s="477"/>
      <c r="N20" s="477"/>
      <c r="O20" s="326"/>
      <c r="P20" s="331"/>
      <c r="Q20" s="331"/>
      <c r="R20" s="331"/>
      <c r="S20" s="331"/>
      <c r="T20" s="331"/>
      <c r="U20" s="326"/>
      <c r="V20" s="337"/>
      <c r="W20" s="337"/>
      <c r="X20" s="337"/>
      <c r="Y20" s="337"/>
      <c r="Z20" s="337"/>
      <c r="AA20" s="326"/>
      <c r="AB20" s="326"/>
      <c r="AC20" s="15"/>
    </row>
    <row r="21" spans="2:29" x14ac:dyDescent="0.25">
      <c r="J21" s="469"/>
      <c r="K21" s="477"/>
      <c r="L21" s="477"/>
      <c r="M21" s="477"/>
      <c r="N21" s="477"/>
      <c r="O21" s="326"/>
      <c r="P21" s="331"/>
      <c r="Q21" s="331"/>
      <c r="R21" s="331"/>
      <c r="S21" s="331"/>
      <c r="T21" s="331"/>
      <c r="U21" s="326"/>
      <c r="V21" s="337"/>
      <c r="W21" s="337"/>
      <c r="X21" s="337"/>
      <c r="Y21" s="337"/>
      <c r="Z21" s="337"/>
      <c r="AA21" s="326"/>
      <c r="AB21" s="326"/>
      <c r="AC21" s="15"/>
    </row>
    <row r="22" spans="2:29" x14ac:dyDescent="0.25">
      <c r="J22" s="469"/>
      <c r="K22" s="477"/>
      <c r="L22" s="477"/>
      <c r="M22" s="477"/>
      <c r="N22" s="477"/>
      <c r="O22" s="326"/>
      <c r="P22" s="331"/>
      <c r="Q22" s="331"/>
      <c r="R22" s="331"/>
      <c r="S22" s="331"/>
      <c r="T22" s="331"/>
      <c r="U22" s="326"/>
      <c r="V22" s="326"/>
      <c r="W22" s="326"/>
      <c r="X22" s="326"/>
      <c r="Y22" s="326"/>
      <c r="Z22" s="326"/>
      <c r="AA22" s="326"/>
      <c r="AB22" s="326"/>
      <c r="AC22" s="15"/>
    </row>
    <row r="23" spans="2:29" x14ac:dyDescent="0.25">
      <c r="J23" s="469"/>
      <c r="K23" s="477"/>
      <c r="L23" s="477"/>
      <c r="M23" s="477"/>
      <c r="N23" s="477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15"/>
    </row>
    <row r="24" spans="2:29" x14ac:dyDescent="0.25">
      <c r="J24" s="469"/>
      <c r="K24" s="477"/>
      <c r="L24" s="477"/>
      <c r="M24" s="477"/>
      <c r="N24" s="477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15"/>
    </row>
    <row r="25" spans="2:29" x14ac:dyDescent="0.25">
      <c r="J25" s="469"/>
      <c r="K25" s="477"/>
      <c r="L25" s="477"/>
      <c r="M25" s="477"/>
      <c r="N25" s="477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15"/>
    </row>
    <row r="26" spans="2:29" x14ac:dyDescent="0.25">
      <c r="J26" s="469"/>
      <c r="K26" s="477"/>
      <c r="L26" s="477"/>
      <c r="M26" s="477"/>
      <c r="N26" s="477"/>
      <c r="O26" s="326"/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15"/>
    </row>
    <row r="27" spans="2:29" x14ac:dyDescent="0.25">
      <c r="J27" s="14"/>
      <c r="K27" s="326"/>
      <c r="L27" s="326"/>
      <c r="M27" s="326"/>
      <c r="N27" s="326"/>
      <c r="O27" s="326"/>
      <c r="P27" s="326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15"/>
    </row>
    <row r="28" spans="2:29" x14ac:dyDescent="0.25">
      <c r="J28" s="14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15"/>
    </row>
    <row r="29" spans="2:29" x14ac:dyDescent="0.25">
      <c r="J29" s="14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15"/>
    </row>
    <row r="30" spans="2:29" x14ac:dyDescent="0.25">
      <c r="J30" s="14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15"/>
    </row>
    <row r="31" spans="2:29" x14ac:dyDescent="0.25">
      <c r="J31" s="14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15"/>
    </row>
    <row r="32" spans="2:29" x14ac:dyDescent="0.25">
      <c r="J32" s="14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  <c r="Y32" s="326"/>
      <c r="Z32" s="326"/>
      <c r="AA32" s="326"/>
      <c r="AB32" s="470"/>
      <c r="AC32" s="471"/>
    </row>
    <row r="33" spans="10:29" x14ac:dyDescent="0.25">
      <c r="J33" s="14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470"/>
      <c r="AC33" s="471"/>
    </row>
    <row r="34" spans="10:29" x14ac:dyDescent="0.25">
      <c r="J34" s="14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470"/>
      <c r="AC34" s="471"/>
    </row>
    <row r="35" spans="10:29" x14ac:dyDescent="0.25">
      <c r="J35" s="14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6"/>
      <c r="AA35" s="326"/>
      <c r="AB35" s="470"/>
      <c r="AC35" s="471"/>
    </row>
    <row r="36" spans="10:29" x14ac:dyDescent="0.25">
      <c r="J36" s="14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470"/>
      <c r="AC36" s="471"/>
    </row>
    <row r="37" spans="10:29" x14ac:dyDescent="0.25">
      <c r="J37" s="14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470"/>
      <c r="AC37" s="471"/>
    </row>
    <row r="38" spans="10:29" x14ac:dyDescent="0.25">
      <c r="J38" s="14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470"/>
      <c r="AC38" s="471"/>
    </row>
    <row r="39" spans="10:29" x14ac:dyDescent="0.25">
      <c r="J39" s="14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470"/>
      <c r="AC39" s="471"/>
    </row>
    <row r="40" spans="10:29" x14ac:dyDescent="0.25">
      <c r="J40" s="14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470"/>
      <c r="AC40" s="471"/>
    </row>
    <row r="41" spans="10:29" ht="15.75" thickBot="1" x14ac:dyDescent="0.3">
      <c r="J41" s="86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472"/>
      <c r="AC41" s="473"/>
    </row>
  </sheetData>
  <mergeCells count="3">
    <mergeCell ref="D5:E5"/>
    <mergeCell ref="D17:E17"/>
    <mergeCell ref="F5:H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16"/>
  <sheetViews>
    <sheetView workbookViewId="0">
      <selection activeCell="G18" sqref="G18"/>
    </sheetView>
  </sheetViews>
  <sheetFormatPr baseColWidth="10" defaultColWidth="11.42578125" defaultRowHeight="15" x14ac:dyDescent="0.25"/>
  <cols>
    <col min="2" max="2" width="28.5703125" customWidth="1"/>
    <col min="3" max="3" width="6.5703125" customWidth="1"/>
    <col min="4" max="4" width="15.140625" bestFit="1" customWidth="1"/>
    <col min="5" max="9" width="16.85546875" bestFit="1" customWidth="1"/>
  </cols>
  <sheetData>
    <row r="1" spans="2:9" x14ac:dyDescent="0.25">
      <c r="D1" s="459" t="s">
        <v>137</v>
      </c>
      <c r="E1" s="459"/>
      <c r="F1" s="459"/>
      <c r="G1" s="459"/>
      <c r="H1" s="459"/>
      <c r="I1" s="459"/>
    </row>
    <row r="2" spans="2:9" x14ac:dyDescent="0.25">
      <c r="B2" s="1"/>
      <c r="C2" s="1"/>
      <c r="D2" s="3">
        <v>0</v>
      </c>
      <c r="E2" s="3">
        <v>1</v>
      </c>
      <c r="F2" s="3">
        <v>2</v>
      </c>
      <c r="G2" s="3">
        <v>3</v>
      </c>
      <c r="H2" s="3">
        <v>4</v>
      </c>
      <c r="I2" s="3">
        <v>5</v>
      </c>
    </row>
    <row r="3" spans="2:9" x14ac:dyDescent="0.25">
      <c r="B3" s="319" t="s">
        <v>196</v>
      </c>
      <c r="C3" s="319" t="s">
        <v>197</v>
      </c>
      <c r="D3" s="320"/>
      <c r="E3" s="320">
        <v>1257111048.659611</v>
      </c>
      <c r="F3" s="320">
        <v>1319966601.0925915</v>
      </c>
      <c r="G3" s="320">
        <v>1385964931.1472211</v>
      </c>
      <c r="H3" s="320">
        <v>1455263177.704582</v>
      </c>
      <c r="I3" s="320">
        <v>1528026336.5898113</v>
      </c>
    </row>
    <row r="4" spans="2:9" x14ac:dyDescent="0.25">
      <c r="B4" s="319" t="s">
        <v>199</v>
      </c>
      <c r="C4" s="319" t="s">
        <v>200</v>
      </c>
      <c r="D4" s="320"/>
      <c r="E4" s="320">
        <v>25978.196714702375</v>
      </c>
      <c r="F4" s="320">
        <v>25978.196714702375</v>
      </c>
      <c r="G4" s="320">
        <v>25978.196714702375</v>
      </c>
      <c r="H4" s="320">
        <v>25978.196714702375</v>
      </c>
      <c r="I4" s="320">
        <v>25978.196714702375</v>
      </c>
    </row>
    <row r="5" spans="2:9" x14ac:dyDescent="0.25">
      <c r="B5" s="319" t="s">
        <v>204</v>
      </c>
      <c r="C5" s="319" t="s">
        <v>197</v>
      </c>
      <c r="D5" s="320"/>
      <c r="E5" s="320">
        <v>48391.005059567826</v>
      </c>
      <c r="F5" s="320">
        <v>50810.555312546217</v>
      </c>
      <c r="G5" s="320">
        <v>53351.083078173528</v>
      </c>
      <c r="H5" s="320">
        <v>56018.637232082205</v>
      </c>
      <c r="I5" s="320">
        <v>58819.569093686318</v>
      </c>
    </row>
    <row r="6" spans="2:9" x14ac:dyDescent="0.25">
      <c r="B6" s="319" t="s">
        <v>208</v>
      </c>
      <c r="C6" s="319" t="s">
        <v>197</v>
      </c>
      <c r="D6" s="320"/>
      <c r="E6" s="320">
        <v>898672655.24161613</v>
      </c>
      <c r="F6" s="320">
        <v>943606288.00369692</v>
      </c>
      <c r="G6" s="320">
        <v>990786602.40388179</v>
      </c>
      <c r="H6" s="320">
        <v>1040325932.5240759</v>
      </c>
      <c r="I6" s="320">
        <v>1092342229.1502798</v>
      </c>
    </row>
    <row r="7" spans="2:9" x14ac:dyDescent="0.25">
      <c r="B7" s="319" t="s">
        <v>209</v>
      </c>
      <c r="C7" s="319" t="s">
        <v>203</v>
      </c>
      <c r="D7" s="320"/>
      <c r="E7" s="320"/>
      <c r="F7" s="320"/>
      <c r="G7" s="320"/>
      <c r="H7" s="320"/>
      <c r="I7" s="320"/>
    </row>
    <row r="8" spans="2:9" x14ac:dyDescent="0.25">
      <c r="B8" s="319" t="s">
        <v>211</v>
      </c>
      <c r="C8" s="319" t="s">
        <v>197</v>
      </c>
      <c r="D8" s="320"/>
      <c r="E8" s="320">
        <v>358438393.41799486</v>
      </c>
      <c r="F8" s="320">
        <v>376360313.08889461</v>
      </c>
      <c r="G8" s="320">
        <v>395178328.7433393</v>
      </c>
      <c r="H8" s="320">
        <v>414937245.18050611</v>
      </c>
      <c r="I8" s="320">
        <v>435684107.43953156</v>
      </c>
    </row>
    <row r="9" spans="2:9" x14ac:dyDescent="0.25">
      <c r="B9" s="319" t="s">
        <v>212</v>
      </c>
      <c r="C9" s="319" t="s">
        <v>197</v>
      </c>
      <c r="D9" s="320"/>
      <c r="E9" s="320">
        <v>55030812.100000001</v>
      </c>
      <c r="F9" s="320">
        <v>55030812.100000001</v>
      </c>
      <c r="G9" s="320">
        <v>55030812.100000001</v>
      </c>
      <c r="H9" s="320">
        <v>55030812.100000001</v>
      </c>
      <c r="I9" s="320">
        <v>55030812.100000001</v>
      </c>
    </row>
    <row r="10" spans="2:9" x14ac:dyDescent="0.25">
      <c r="B10" s="319" t="s">
        <v>213</v>
      </c>
      <c r="C10" s="319" t="s">
        <v>197</v>
      </c>
      <c r="D10" s="320"/>
      <c r="E10" s="320">
        <v>96949744.295880482</v>
      </c>
      <c r="F10" s="320">
        <v>96949744.295880482</v>
      </c>
      <c r="G10" s="320">
        <v>96949744.295880482</v>
      </c>
      <c r="H10" s="320">
        <v>96949744.295880482</v>
      </c>
      <c r="I10" s="320">
        <v>96949744.295880482</v>
      </c>
    </row>
    <row r="11" spans="2:9" x14ac:dyDescent="0.25">
      <c r="B11" s="319" t="s">
        <v>214</v>
      </c>
      <c r="C11" s="319" t="s">
        <v>197</v>
      </c>
      <c r="D11" s="320"/>
      <c r="E11" s="320">
        <v>206457837.02211434</v>
      </c>
      <c r="F11" s="320">
        <v>224379756.69301409</v>
      </c>
      <c r="G11" s="320">
        <v>243197772.34745878</v>
      </c>
      <c r="H11" s="320">
        <v>262956688.78462559</v>
      </c>
      <c r="I11" s="320">
        <v>283703551.04365104</v>
      </c>
    </row>
    <row r="12" spans="2:9" x14ac:dyDescent="0.25">
      <c r="B12" s="319" t="s">
        <v>215</v>
      </c>
      <c r="C12" s="319" t="s">
        <v>197</v>
      </c>
      <c r="D12" s="320"/>
      <c r="E12" s="320">
        <v>66066507.847076587</v>
      </c>
      <c r="F12" s="320">
        <v>71801522.141764507</v>
      </c>
      <c r="G12" s="320">
        <v>77823287.151186809</v>
      </c>
      <c r="H12" s="320">
        <v>84146140.411080196</v>
      </c>
      <c r="I12" s="320">
        <v>90785136.333968341</v>
      </c>
    </row>
    <row r="13" spans="2:9" x14ac:dyDescent="0.25">
      <c r="B13" s="319" t="s">
        <v>216</v>
      </c>
      <c r="C13" s="319" t="s">
        <v>197</v>
      </c>
      <c r="D13" s="320"/>
      <c r="E13" s="320">
        <v>140391329.17503774</v>
      </c>
      <c r="F13" s="320">
        <v>152578234.55124956</v>
      </c>
      <c r="G13" s="320">
        <v>165374485.19627196</v>
      </c>
      <c r="H13" s="320">
        <v>178810548.37354541</v>
      </c>
      <c r="I13" s="320">
        <v>192918414.7096827</v>
      </c>
    </row>
    <row r="14" spans="2:9" x14ac:dyDescent="0.25">
      <c r="B14" s="319" t="s">
        <v>212</v>
      </c>
      <c r="C14" s="319" t="s">
        <v>197</v>
      </c>
      <c r="D14" s="320"/>
      <c r="E14" s="320">
        <v>55030812.100000001</v>
      </c>
      <c r="F14" s="320">
        <v>55030812.100000001</v>
      </c>
      <c r="G14" s="320">
        <v>55030812.100000001</v>
      </c>
      <c r="H14" s="320">
        <v>55030812.100000001</v>
      </c>
      <c r="I14" s="320">
        <v>55030812.100000001</v>
      </c>
    </row>
    <row r="15" spans="2:9" x14ac:dyDescent="0.25">
      <c r="B15" s="319" t="s">
        <v>151</v>
      </c>
      <c r="C15" s="319" t="s">
        <v>197</v>
      </c>
      <c r="D15" s="320">
        <v>550308141</v>
      </c>
      <c r="E15" s="320"/>
      <c r="F15" s="320"/>
      <c r="G15" s="320"/>
      <c r="H15" s="320"/>
      <c r="I15" s="320"/>
    </row>
    <row r="16" spans="2:9" x14ac:dyDescent="0.25">
      <c r="B16" s="319" t="s">
        <v>219</v>
      </c>
      <c r="C16" s="319" t="s">
        <v>197</v>
      </c>
      <c r="D16" s="320">
        <v>-550308141</v>
      </c>
      <c r="E16" s="320">
        <v>195422141.27503774</v>
      </c>
      <c r="F16" s="320">
        <v>207609046.65124956</v>
      </c>
      <c r="G16" s="320">
        <v>220405297.29627195</v>
      </c>
      <c r="H16" s="320">
        <v>233841360.4735454</v>
      </c>
      <c r="I16" s="320">
        <v>247949226.8096827</v>
      </c>
    </row>
  </sheetData>
  <mergeCells count="1">
    <mergeCell ref="D1:I1"/>
  </mergeCells>
  <pageMargins left="0.7" right="0.7" top="0.75" bottom="0.75" header="0.3" footer="0.3"/>
  <pageSetup orientation="portrait" r:id="rId1"/>
  <customProperties>
    <customPr name="Ibp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Energía y Agua</vt:lpstr>
      <vt:lpstr>Costos y Producción</vt:lpstr>
      <vt:lpstr>ManoObra</vt:lpstr>
      <vt:lpstr>Depreciación</vt:lpstr>
      <vt:lpstr>Crédito</vt:lpstr>
      <vt:lpstr>Inversión Equipos</vt:lpstr>
      <vt:lpstr>Costo Opalizado</vt:lpstr>
      <vt:lpstr>Flujo de Caja</vt:lpstr>
      <vt:lpstr>Diseño de la Planta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Andres Jurado Patiño</dc:creator>
  <cp:keywords/>
  <dc:description/>
  <cp:lastModifiedBy>Mariam Abadía Palacios</cp:lastModifiedBy>
  <cp:revision/>
  <dcterms:created xsi:type="dcterms:W3CDTF">2023-03-31T02:25:44Z</dcterms:created>
  <dcterms:modified xsi:type="dcterms:W3CDTF">2023-06-18T00:53:39Z</dcterms:modified>
  <cp:category/>
  <cp:contentStatus/>
</cp:coreProperties>
</file>